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.SEPULVEDA\06-NSCA\05_RIO_SERRANO\FISCALIZACION_2025\INFORME\"/>
    </mc:Choice>
  </mc:AlternateContent>
  <xr:revisionPtr revIDLastSave="0" documentId="13_ncr:1_{75C2C139-B7BC-4C01-A137-9953D4D34326}" xr6:coauthVersionLast="47" xr6:coauthVersionMax="47" xr10:uidLastSave="{00000000-0000-0000-0000-000000000000}"/>
  <bookViews>
    <workbookView xWindow="-120" yWindow="-120" windowWidth="29040" windowHeight="15720" xr2:uid="{99BB4DD0-7D17-4BFE-BD98-0790A2C427CC}"/>
  </bookViews>
  <sheets>
    <sheet name="Datos validados" sheetId="2" r:id="rId1"/>
    <sheet name="Tiempo" sheetId="4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2" i="4" l="1"/>
  <c r="AM3" i="4"/>
  <c r="AM4" i="4"/>
  <c r="AM8" i="4"/>
  <c r="AM9" i="4"/>
  <c r="AM10" i="4"/>
  <c r="AM14" i="4"/>
  <c r="AM15" i="4"/>
  <c r="AM16" i="4"/>
  <c r="AM20" i="4"/>
  <c r="AM21" i="4"/>
  <c r="AM22" i="4"/>
  <c r="AM26" i="4"/>
  <c r="AM27" i="4"/>
  <c r="AM28" i="4"/>
  <c r="AM34" i="4"/>
  <c r="AM32" i="4"/>
  <c r="AM33" i="4"/>
  <c r="AM38" i="4"/>
  <c r="AM39" i="4"/>
  <c r="AM40" i="4"/>
  <c r="AM44" i="4"/>
  <c r="AM45" i="4"/>
  <c r="AM46" i="4"/>
  <c r="V27" i="4"/>
  <c r="W27" i="4"/>
  <c r="X27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V28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V30" i="4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V31" i="4"/>
  <c r="W31" i="4"/>
  <c r="X31" i="4"/>
  <c r="Y31" i="4"/>
  <c r="Z31" i="4"/>
  <c r="AA31" i="4"/>
  <c r="AB31" i="4"/>
  <c r="AC31" i="4"/>
  <c r="AD31" i="4"/>
  <c r="AE31" i="4"/>
  <c r="AF31" i="4"/>
  <c r="AG31" i="4"/>
  <c r="AH31" i="4"/>
  <c r="AI31" i="4"/>
  <c r="AJ31" i="4"/>
  <c r="AK31" i="4"/>
  <c r="AL31" i="4"/>
  <c r="V29" i="4"/>
  <c r="W29" i="4"/>
  <c r="X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V35" i="4"/>
  <c r="W35" i="4"/>
  <c r="X35" i="4"/>
  <c r="Y35" i="4"/>
  <c r="Z35" i="4"/>
  <c r="AA35" i="4"/>
  <c r="AB35" i="4"/>
  <c r="AC35" i="4"/>
  <c r="AD35" i="4"/>
  <c r="AE35" i="4"/>
  <c r="AF35" i="4"/>
  <c r="AG35" i="4"/>
  <c r="AH35" i="4"/>
  <c r="AI35" i="4"/>
  <c r="AJ35" i="4"/>
  <c r="AK35" i="4"/>
  <c r="AL35" i="4"/>
  <c r="V34" i="4"/>
  <c r="W34" i="4"/>
  <c r="X34" i="4"/>
  <c r="Y34" i="4"/>
  <c r="Z34" i="4"/>
  <c r="AA34" i="4"/>
  <c r="AB34" i="4"/>
  <c r="AC34" i="4"/>
  <c r="AD34" i="4"/>
  <c r="AE34" i="4"/>
  <c r="AF34" i="4"/>
  <c r="AG34" i="4"/>
  <c r="AH34" i="4"/>
  <c r="AI34" i="4"/>
  <c r="AJ34" i="4"/>
  <c r="AK34" i="4"/>
  <c r="AL34" i="4"/>
  <c r="V36" i="4"/>
  <c r="W36" i="4"/>
  <c r="X36" i="4"/>
  <c r="Y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V37" i="4"/>
  <c r="W37" i="4"/>
  <c r="X37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V32" i="4"/>
  <c r="W32" i="4"/>
  <c r="X32" i="4"/>
  <c r="Y32" i="4"/>
  <c r="Z32" i="4"/>
  <c r="AA32" i="4"/>
  <c r="AB32" i="4"/>
  <c r="AC32" i="4"/>
  <c r="AD32" i="4"/>
  <c r="AE32" i="4"/>
  <c r="AF32" i="4"/>
  <c r="AG32" i="4"/>
  <c r="AH32" i="4"/>
  <c r="AI32" i="4"/>
  <c r="AJ32" i="4"/>
  <c r="AK32" i="4"/>
  <c r="AL32" i="4"/>
  <c r="V33" i="4"/>
  <c r="W33" i="4"/>
  <c r="X33" i="4"/>
  <c r="Y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AL33" i="4"/>
  <c r="V43" i="4"/>
  <c r="W43" i="4"/>
  <c r="X43" i="4"/>
  <c r="Y43" i="4"/>
  <c r="Z43" i="4"/>
  <c r="AA43" i="4"/>
  <c r="AB43" i="4"/>
  <c r="AC43" i="4"/>
  <c r="AD43" i="4"/>
  <c r="AE43" i="4"/>
  <c r="AF43" i="4"/>
  <c r="AG43" i="4"/>
  <c r="AH43" i="4"/>
  <c r="AI43" i="4"/>
  <c r="AJ43" i="4"/>
  <c r="AK43" i="4"/>
  <c r="AL43" i="4"/>
  <c r="V38" i="4"/>
  <c r="W38" i="4"/>
  <c r="X38" i="4"/>
  <c r="Y38" i="4"/>
  <c r="Z38" i="4"/>
  <c r="AA38" i="4"/>
  <c r="AB38" i="4"/>
  <c r="AC38" i="4"/>
  <c r="AD38" i="4"/>
  <c r="AE38" i="4"/>
  <c r="AF38" i="4"/>
  <c r="AG38" i="4"/>
  <c r="AH38" i="4"/>
  <c r="AI38" i="4"/>
  <c r="AJ38" i="4"/>
  <c r="AK38" i="4"/>
  <c r="AL38" i="4"/>
  <c r="V39" i="4"/>
  <c r="W39" i="4"/>
  <c r="X39" i="4"/>
  <c r="Y39" i="4"/>
  <c r="Z39" i="4"/>
  <c r="AA39" i="4"/>
  <c r="AB39" i="4"/>
  <c r="AC39" i="4"/>
  <c r="AD39" i="4"/>
  <c r="AE39" i="4"/>
  <c r="AF39" i="4"/>
  <c r="AG39" i="4"/>
  <c r="AH39" i="4"/>
  <c r="AI39" i="4"/>
  <c r="AJ39" i="4"/>
  <c r="AK39" i="4"/>
  <c r="AL39" i="4"/>
  <c r="V40" i="4"/>
  <c r="W40" i="4"/>
  <c r="X40" i="4"/>
  <c r="Y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L40" i="4"/>
  <c r="V42" i="4"/>
  <c r="W42" i="4"/>
  <c r="X42" i="4"/>
  <c r="Y42" i="4"/>
  <c r="Z42" i="4"/>
  <c r="AA42" i="4"/>
  <c r="AB42" i="4"/>
  <c r="AC42" i="4"/>
  <c r="AD42" i="4"/>
  <c r="AE42" i="4"/>
  <c r="AF42" i="4"/>
  <c r="AG42" i="4"/>
  <c r="AH42" i="4"/>
  <c r="AI42" i="4"/>
  <c r="AJ42" i="4"/>
  <c r="AK42" i="4"/>
  <c r="AL42" i="4"/>
  <c r="V41" i="4"/>
  <c r="W41" i="4"/>
  <c r="X41" i="4"/>
  <c r="Y41" i="4"/>
  <c r="Z41" i="4"/>
  <c r="AA41" i="4"/>
  <c r="AB41" i="4"/>
  <c r="AC41" i="4"/>
  <c r="AD41" i="4"/>
  <c r="AE41" i="4"/>
  <c r="AF41" i="4"/>
  <c r="AG41" i="4"/>
  <c r="AH41" i="4"/>
  <c r="AI41" i="4"/>
  <c r="AJ41" i="4"/>
  <c r="AK41" i="4"/>
  <c r="AL41" i="4"/>
  <c r="V44" i="4"/>
  <c r="W44" i="4"/>
  <c r="X44" i="4"/>
  <c r="Y44" i="4"/>
  <c r="Z44" i="4"/>
  <c r="AA44" i="4"/>
  <c r="AB44" i="4"/>
  <c r="AC44" i="4"/>
  <c r="AD44" i="4"/>
  <c r="AE44" i="4"/>
  <c r="AF44" i="4"/>
  <c r="AG44" i="4"/>
  <c r="AH44" i="4"/>
  <c r="AI44" i="4"/>
  <c r="AJ44" i="4"/>
  <c r="AK44" i="4"/>
  <c r="AL44" i="4"/>
  <c r="V45" i="4"/>
  <c r="W45" i="4"/>
  <c r="X45" i="4"/>
  <c r="Y45" i="4"/>
  <c r="Z45" i="4"/>
  <c r="AA45" i="4"/>
  <c r="AB45" i="4"/>
  <c r="AC45" i="4"/>
  <c r="AD45" i="4"/>
  <c r="AE45" i="4"/>
  <c r="AF45" i="4"/>
  <c r="AG45" i="4"/>
  <c r="AH45" i="4"/>
  <c r="AI45" i="4"/>
  <c r="AJ45" i="4"/>
  <c r="AK45" i="4"/>
  <c r="AL45" i="4"/>
  <c r="V46" i="4"/>
  <c r="W46" i="4"/>
  <c r="X46" i="4"/>
  <c r="Y46" i="4"/>
  <c r="Z46" i="4"/>
  <c r="AA46" i="4"/>
  <c r="AB46" i="4"/>
  <c r="AC46" i="4"/>
  <c r="AD46" i="4"/>
  <c r="AE46" i="4"/>
  <c r="AF46" i="4"/>
  <c r="AG46" i="4"/>
  <c r="AH46" i="4"/>
  <c r="AI46" i="4"/>
  <c r="AJ46" i="4"/>
  <c r="AK46" i="4"/>
  <c r="AL46" i="4"/>
  <c r="V47" i="4"/>
  <c r="W47" i="4"/>
  <c r="X47" i="4"/>
  <c r="Y47" i="4"/>
  <c r="Z47" i="4"/>
  <c r="AA47" i="4"/>
  <c r="AB47" i="4"/>
  <c r="AC47" i="4"/>
  <c r="AD47" i="4"/>
  <c r="AE47" i="4"/>
  <c r="AF47" i="4"/>
  <c r="AG47" i="4"/>
  <c r="AH47" i="4"/>
  <c r="AI47" i="4"/>
  <c r="AJ47" i="4"/>
  <c r="AK47" i="4"/>
  <c r="AL47" i="4"/>
  <c r="V48" i="4"/>
  <c r="W48" i="4"/>
  <c r="X48" i="4"/>
  <c r="Y48" i="4"/>
  <c r="Z48" i="4"/>
  <c r="AA48" i="4"/>
  <c r="AB48" i="4"/>
  <c r="AC48" i="4"/>
  <c r="AD48" i="4"/>
  <c r="AE48" i="4"/>
  <c r="AF48" i="4"/>
  <c r="AG48" i="4"/>
  <c r="AH48" i="4"/>
  <c r="AI48" i="4"/>
  <c r="AJ48" i="4"/>
  <c r="AK48" i="4"/>
  <c r="AL48" i="4"/>
  <c r="V49" i="4"/>
  <c r="W49" i="4"/>
  <c r="X49" i="4"/>
  <c r="Y49" i="4"/>
  <c r="Z49" i="4"/>
  <c r="AA49" i="4"/>
  <c r="AB49" i="4"/>
  <c r="AC49" i="4"/>
  <c r="AD49" i="4"/>
  <c r="AE49" i="4"/>
  <c r="AF49" i="4"/>
  <c r="AG49" i="4"/>
  <c r="AH49" i="4"/>
  <c r="AI49" i="4"/>
  <c r="AJ49" i="4"/>
  <c r="AK49" i="4"/>
  <c r="AL49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AL18" i="4"/>
  <c r="AK18" i="4"/>
  <c r="AJ18" i="4"/>
  <c r="AI18" i="4"/>
  <c r="AH18" i="4"/>
  <c r="AG18" i="4"/>
  <c r="AF18" i="4"/>
  <c r="AE18" i="4"/>
  <c r="AD18" i="4"/>
  <c r="AC18" i="4"/>
  <c r="AB18" i="4"/>
  <c r="AA18" i="4"/>
  <c r="Z18" i="4"/>
  <c r="Y18" i="4"/>
  <c r="X18" i="4"/>
  <c r="AL10" i="4"/>
  <c r="AK10" i="4"/>
  <c r="AJ10" i="4"/>
  <c r="AI10" i="4"/>
  <c r="AH10" i="4"/>
  <c r="AG10" i="4"/>
  <c r="AF10" i="4"/>
  <c r="AE10" i="4"/>
  <c r="AD10" i="4"/>
  <c r="AC10" i="4"/>
  <c r="AB10" i="4"/>
  <c r="AA10" i="4"/>
  <c r="Z10" i="4"/>
  <c r="Y10" i="4"/>
  <c r="X10" i="4"/>
  <c r="W10" i="4"/>
  <c r="V10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Y9" i="4"/>
  <c r="X9" i="4"/>
  <c r="W9" i="4"/>
  <c r="V9" i="4"/>
  <c r="AL8" i="4"/>
  <c r="AK8" i="4"/>
  <c r="AJ8" i="4"/>
  <c r="AI8" i="4"/>
  <c r="AH8" i="4"/>
  <c r="AG8" i="4"/>
  <c r="AF8" i="4"/>
  <c r="AE8" i="4"/>
  <c r="AD8" i="4"/>
  <c r="AC8" i="4"/>
  <c r="AB8" i="4"/>
  <c r="AA8" i="4"/>
  <c r="Z8" i="4"/>
  <c r="Y8" i="4"/>
  <c r="X8" i="4"/>
  <c r="AL6" i="4"/>
  <c r="AK6" i="4"/>
  <c r="AJ6" i="4"/>
  <c r="AI6" i="4"/>
  <c r="AH6" i="4"/>
  <c r="AG6" i="4"/>
  <c r="AF6" i="4"/>
  <c r="AE6" i="4"/>
  <c r="AD6" i="4"/>
  <c r="AC6" i="4"/>
  <c r="AB6" i="4"/>
  <c r="AA6" i="4"/>
  <c r="Z6" i="4"/>
  <c r="Y6" i="4"/>
  <c r="X6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AL4" i="4"/>
  <c r="AK4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AL3" i="4"/>
  <c r="AK3" i="4"/>
  <c r="AJ3" i="4"/>
  <c r="AI3" i="4"/>
  <c r="AH3" i="4"/>
  <c r="AG3" i="4"/>
  <c r="AF3" i="4"/>
  <c r="AE3" i="4"/>
  <c r="AD3" i="4"/>
  <c r="AC3" i="4"/>
  <c r="AB3" i="4"/>
  <c r="AA3" i="4"/>
  <c r="Z3" i="4"/>
  <c r="Y3" i="4"/>
  <c r="X3" i="4"/>
  <c r="W3" i="4"/>
  <c r="V3" i="4"/>
  <c r="AL2" i="4"/>
  <c r="AK2" i="4"/>
  <c r="AJ2" i="4"/>
  <c r="AI2" i="4"/>
  <c r="AH2" i="4"/>
  <c r="AG2" i="4"/>
  <c r="AF2" i="4"/>
  <c r="AE2" i="4"/>
  <c r="AD2" i="4"/>
  <c r="AC2" i="4"/>
  <c r="AB2" i="4"/>
  <c r="AA2" i="4"/>
  <c r="Z2" i="4"/>
  <c r="Y2" i="4"/>
  <c r="X2" i="4"/>
  <c r="W2" i="4"/>
  <c r="V2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AL13" i="4"/>
  <c r="AK13" i="4"/>
  <c r="AJ13" i="4"/>
  <c r="AI13" i="4"/>
  <c r="AH13" i="4"/>
  <c r="AG13" i="4"/>
  <c r="AF13" i="4"/>
  <c r="AE13" i="4"/>
  <c r="AD13" i="4"/>
  <c r="AC13" i="4"/>
  <c r="AB13" i="4"/>
  <c r="AA13" i="4"/>
  <c r="Z13" i="4"/>
  <c r="Y13" i="4"/>
  <c r="X13" i="4"/>
  <c r="W13" i="4"/>
  <c r="V13" i="4"/>
  <c r="AL11" i="4"/>
  <c r="AK11" i="4"/>
  <c r="AJ11" i="4"/>
  <c r="AI11" i="4"/>
  <c r="AH11" i="4"/>
  <c r="AG11" i="4"/>
  <c r="AF11" i="4"/>
  <c r="AE11" i="4"/>
  <c r="AD11" i="4"/>
  <c r="AC11" i="4"/>
  <c r="AB11" i="4"/>
  <c r="AA11" i="4"/>
  <c r="Z11" i="4"/>
  <c r="Y11" i="4"/>
  <c r="X11" i="4"/>
  <c r="W11" i="4"/>
  <c r="V11" i="4"/>
  <c r="AL17" i="4"/>
  <c r="AK17" i="4"/>
  <c r="AJ17" i="4"/>
  <c r="AI17" i="4"/>
  <c r="AH17" i="4"/>
  <c r="AG17" i="4"/>
  <c r="AF17" i="4"/>
  <c r="AE17" i="4"/>
  <c r="AD17" i="4"/>
  <c r="AC17" i="4"/>
  <c r="AB17" i="4"/>
  <c r="AA17" i="4"/>
  <c r="Z17" i="4"/>
  <c r="Y17" i="4"/>
  <c r="X17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Z19" i="4"/>
  <c r="Y19" i="4"/>
  <c r="X19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AL15" i="4"/>
  <c r="AK15" i="4"/>
  <c r="AJ15" i="4"/>
  <c r="AI15" i="4"/>
  <c r="AH15" i="4"/>
  <c r="AG15" i="4"/>
  <c r="AF15" i="4"/>
  <c r="AE15" i="4"/>
  <c r="AD15" i="4"/>
  <c r="AC15" i="4"/>
  <c r="AB15" i="4"/>
  <c r="AA15" i="4"/>
  <c r="Z15" i="4"/>
  <c r="Y15" i="4"/>
  <c r="X15" i="4"/>
</calcChain>
</file>

<file path=xl/sharedStrings.xml><?xml version="1.0" encoding="utf-8"?>
<sst xmlns="http://schemas.openxmlformats.org/spreadsheetml/2006/main" count="1624" uniqueCount="168">
  <si>
    <t>Estación</t>
  </si>
  <si>
    <t>Fecha
Muestreo</t>
  </si>
  <si>
    <t>T
(°C)</t>
  </si>
  <si>
    <t>pH
(Unidad)</t>
  </si>
  <si>
    <t>CE
(µS/cm)</t>
  </si>
  <si>
    <t>Oxígeno
 Disuelto
(mg/L)</t>
  </si>
  <si>
    <t>Oxígeno
 Disuelto
(% Sat)</t>
  </si>
  <si>
    <r>
      <t>Cl</t>
    </r>
    <r>
      <rPr>
        <b/>
        <vertAlign val="superscript"/>
        <sz val="10"/>
        <rFont val="Calibri"/>
        <family val="2"/>
        <scheme val="minor"/>
      </rPr>
      <t xml:space="preserve">-
</t>
    </r>
    <r>
      <rPr>
        <b/>
        <sz val="10"/>
        <rFont val="Calibri"/>
        <family val="2"/>
        <scheme val="minor"/>
      </rPr>
      <t>(mg/L)</t>
    </r>
  </si>
  <si>
    <r>
      <t>SO</t>
    </r>
    <r>
      <rPr>
        <b/>
        <vertAlign val="subscript"/>
        <sz val="10"/>
        <rFont val="Calibri"/>
        <family val="2"/>
        <scheme val="minor"/>
      </rPr>
      <t>4</t>
    </r>
    <r>
      <rPr>
        <b/>
        <vertAlign val="superscript"/>
        <sz val="10"/>
        <rFont val="Calibri"/>
        <family val="2"/>
        <scheme val="minor"/>
      </rPr>
      <t xml:space="preserve">-2
</t>
    </r>
    <r>
      <rPr>
        <b/>
        <sz val="10"/>
        <rFont val="Calibri"/>
        <family val="2"/>
        <scheme val="minor"/>
      </rPr>
      <t>(mg/L)</t>
    </r>
  </si>
  <si>
    <r>
      <t>Ca</t>
    </r>
    <r>
      <rPr>
        <b/>
        <vertAlign val="superscript"/>
        <sz val="10"/>
        <rFont val="Calibri"/>
        <family val="2"/>
        <scheme val="minor"/>
      </rPr>
      <t xml:space="preserve">+2
</t>
    </r>
    <r>
      <rPr>
        <b/>
        <sz val="10"/>
        <rFont val="Calibri"/>
        <family val="2"/>
        <scheme val="minor"/>
      </rPr>
      <t>(mg/L)</t>
    </r>
  </si>
  <si>
    <r>
      <t>Mg</t>
    </r>
    <r>
      <rPr>
        <b/>
        <vertAlign val="superscript"/>
        <sz val="10"/>
        <rFont val="Calibri"/>
        <family val="2"/>
        <scheme val="minor"/>
      </rPr>
      <t>+2</t>
    </r>
    <r>
      <rPr>
        <b/>
        <sz val="10"/>
        <rFont val="Calibri"/>
        <family val="2"/>
        <scheme val="minor"/>
      </rPr>
      <t xml:space="preserve"> 
(mg/L)</t>
    </r>
  </si>
  <si>
    <r>
      <t>Na</t>
    </r>
    <r>
      <rPr>
        <b/>
        <vertAlign val="superscript"/>
        <sz val="10"/>
        <rFont val="Calibri"/>
        <family val="2"/>
        <scheme val="minor"/>
      </rPr>
      <t xml:space="preserve">+
</t>
    </r>
    <r>
      <rPr>
        <b/>
        <sz val="10"/>
        <rFont val="Calibri"/>
        <family val="2"/>
        <scheme val="minor"/>
      </rPr>
      <t>(mg/L)</t>
    </r>
  </si>
  <si>
    <t>Al
(mg/L)</t>
  </si>
  <si>
    <t>Fe 
(mg/L)</t>
  </si>
  <si>
    <t>Mn
(mg/L)</t>
  </si>
  <si>
    <t>Zn
(mg/L)</t>
  </si>
  <si>
    <t>Cd 
(mg/L)</t>
  </si>
  <si>
    <t>Cu
(mg/L)</t>
  </si>
  <si>
    <t>Cr
(mg/L)</t>
  </si>
  <si>
    <t>Hg
(mg/L)</t>
  </si>
  <si>
    <t>Mo
(mg/L)</t>
  </si>
  <si>
    <t>Ni
(mg/L)</t>
  </si>
  <si>
    <t>Pb
(mg/L)</t>
  </si>
  <si>
    <t>Se
(mg/L)</t>
  </si>
  <si>
    <t>Coliformes Fecales (NMP/100mL)</t>
  </si>
  <si>
    <t>PA-10</t>
  </si>
  <si>
    <t>Río Paine en Parque Nacional 2</t>
  </si>
  <si>
    <t>&lt; 0,0005</t>
  </si>
  <si>
    <t>&lt; 0,001</t>
  </si>
  <si>
    <t>SE-10</t>
  </si>
  <si>
    <t>Río Serrano en desagüe lago del Toro</t>
  </si>
  <si>
    <t>&lt; 1,8</t>
  </si>
  <si>
    <t>SE-20</t>
  </si>
  <si>
    <t>Río Serrano en desembocadura</t>
  </si>
  <si>
    <t>GR-10</t>
  </si>
  <si>
    <t>Río Grey antes junta río Serrano</t>
  </si>
  <si>
    <t>CH-10</t>
  </si>
  <si>
    <t>Río Las Chinas en Cerro Guido</t>
  </si>
  <si>
    <t>BA-10</t>
  </si>
  <si>
    <t>Río Baguales en Cerro Guido</t>
  </si>
  <si>
    <t>VI-10</t>
  </si>
  <si>
    <t>Río Vizcachas en Cerro Guido</t>
  </si>
  <si>
    <t>DG-10</t>
  </si>
  <si>
    <t>Río Don Guillermo en Cerro Castillo</t>
  </si>
  <si>
    <t>TP-10</t>
  </si>
  <si>
    <t>Río Chorrillo Tres Pasos en ruta 9</t>
  </si>
  <si>
    <t>PA-20</t>
  </si>
  <si>
    <t>SE-30</t>
  </si>
  <si>
    <t>Río Serrano pasado pueblito Serrano</t>
  </si>
  <si>
    <t>CH-20</t>
  </si>
  <si>
    <t>Río Las Chinas en desagüe lago del Toro</t>
  </si>
  <si>
    <t>DG-20</t>
  </si>
  <si>
    <t>Río Don Guillermo abajo cerro Castillo</t>
  </si>
  <si>
    <t>TP-20</t>
  </si>
  <si>
    <t>Río Tres Pasos desagüe lago del Toro</t>
  </si>
  <si>
    <t>PI-10</t>
  </si>
  <si>
    <t>Río Picana en ruta 9 Norte</t>
  </si>
  <si>
    <t>&lt; 0,004</t>
  </si>
  <si>
    <t>Red de Control</t>
  </si>
  <si>
    <t>SM</t>
  </si>
  <si>
    <t>NA</t>
  </si>
  <si>
    <t>Cipermetrina (mg/L)</t>
  </si>
  <si>
    <t>Diazinon (mg/L)</t>
  </si>
  <si>
    <t>Informe DGA</t>
  </si>
  <si>
    <t>Fecha</t>
  </si>
  <si>
    <t>Verano 2023</t>
  </si>
  <si>
    <t>029/23</t>
  </si>
  <si>
    <t>744/2023</t>
  </si>
  <si>
    <t>Serrano en desembocadura</t>
  </si>
  <si>
    <t>Río Baguales en cerro Guido</t>
  </si>
  <si>
    <t>Río Vizacachas en cerro Guido</t>
  </si>
  <si>
    <t>Río Las Chinas en cerro Guido</t>
  </si>
  <si>
    <t>Río Don Guillermo en cerro Castillo</t>
  </si>
  <si>
    <t>28,30</t>
  </si>
  <si>
    <t>4,740</t>
  </si>
  <si>
    <t>30,20</t>
  </si>
  <si>
    <t>7,250</t>
  </si>
  <si>
    <t>11,00</t>
  </si>
  <si>
    <t>10,10</t>
  </si>
  <si>
    <t>1,630</t>
  </si>
  <si>
    <t>Río Paine desembocadura lago Toro</t>
  </si>
  <si>
    <t>9,320</t>
  </si>
  <si>
    <t>39,00</t>
  </si>
  <si>
    <t>Otoño 2023</t>
  </si>
  <si>
    <t>135/23</t>
  </si>
  <si>
    <t>1849/2023</t>
  </si>
  <si>
    <t>094/23</t>
  </si>
  <si>
    <t>1575/2023</t>
  </si>
  <si>
    <t>Invierno 2023</t>
  </si>
  <si>
    <t>203/23</t>
  </si>
  <si>
    <t>2703/2023</t>
  </si>
  <si>
    <t>&lt; 0,002</t>
  </si>
  <si>
    <t>&lt; 0,003</t>
  </si>
  <si>
    <t>256/23</t>
  </si>
  <si>
    <t>3140/2023</t>
  </si>
  <si>
    <t>Primavera 2023</t>
  </si>
  <si>
    <t>265/23</t>
  </si>
  <si>
    <t>3302/2023</t>
  </si>
  <si>
    <t>387/23</t>
  </si>
  <si>
    <t>COD Estación</t>
  </si>
  <si>
    <t>Nombre</t>
  </si>
  <si>
    <t>Cl</t>
  </si>
  <si>
    <r>
      <t>SO</t>
    </r>
    <r>
      <rPr>
        <b/>
        <vertAlign val="subscript"/>
        <sz val="10"/>
        <rFont val="Calibri"/>
        <family val="2"/>
        <scheme val="minor"/>
      </rPr>
      <t>4</t>
    </r>
    <r>
      <rPr>
        <b/>
        <vertAlign val="superscript"/>
        <sz val="10"/>
        <rFont val="Calibri"/>
        <family val="2"/>
        <scheme val="minor"/>
      </rPr>
      <t>-2</t>
    </r>
  </si>
  <si>
    <r>
      <t xml:space="preserve"> Ca</t>
    </r>
    <r>
      <rPr>
        <b/>
        <vertAlign val="superscript"/>
        <sz val="10"/>
        <rFont val="Calibri"/>
        <family val="2"/>
        <scheme val="minor"/>
      </rPr>
      <t xml:space="preserve">+2  </t>
    </r>
  </si>
  <si>
    <r>
      <t xml:space="preserve"> Mg</t>
    </r>
    <r>
      <rPr>
        <b/>
        <vertAlign val="superscript"/>
        <sz val="10"/>
        <rFont val="Calibri"/>
        <family val="2"/>
        <scheme val="minor"/>
      </rPr>
      <t>+2</t>
    </r>
    <r>
      <rPr>
        <b/>
        <sz val="10"/>
        <rFont val="Calibri"/>
        <family val="2"/>
        <scheme val="minor"/>
      </rPr>
      <t xml:space="preserve"> </t>
    </r>
  </si>
  <si>
    <r>
      <t xml:space="preserve"> Na</t>
    </r>
    <r>
      <rPr>
        <b/>
        <vertAlign val="superscript"/>
        <sz val="10"/>
        <rFont val="Calibri"/>
        <family val="2"/>
        <scheme val="minor"/>
      </rPr>
      <t>+</t>
    </r>
    <r>
      <rPr>
        <b/>
        <sz val="10"/>
        <rFont val="Calibri"/>
        <family val="2"/>
        <scheme val="minor"/>
      </rPr>
      <t xml:space="preserve"> </t>
    </r>
  </si>
  <si>
    <t xml:space="preserve">Al </t>
  </si>
  <si>
    <t>Cd</t>
  </si>
  <si>
    <t>Cu</t>
  </si>
  <si>
    <t>Cr</t>
  </si>
  <si>
    <t>Fe</t>
  </si>
  <si>
    <t xml:space="preserve"> Mn </t>
  </si>
  <si>
    <t>Hg</t>
  </si>
  <si>
    <t>Mo</t>
  </si>
  <si>
    <t>Ni</t>
  </si>
  <si>
    <t>Pb</t>
  </si>
  <si>
    <t>Se</t>
  </si>
  <si>
    <t xml:space="preserve">Zn </t>
  </si>
  <si>
    <t>Código BNA</t>
  </si>
  <si>
    <t>Informe SEREMI</t>
  </si>
  <si>
    <t>Informe
EULA</t>
  </si>
  <si>
    <t>Periodo</t>
  </si>
  <si>
    <t>Cód. Estación</t>
  </si>
  <si>
    <t>12280002-4</t>
  </si>
  <si>
    <t>076/24</t>
  </si>
  <si>
    <t>907/2024</t>
  </si>
  <si>
    <t>Verano 2024</t>
  </si>
  <si>
    <t>12289002-3</t>
  </si>
  <si>
    <t>12289001-5</t>
  </si>
  <si>
    <t>083/24</t>
  </si>
  <si>
    <t>999/2024</t>
  </si>
  <si>
    <t>12287001-4</t>
  </si>
  <si>
    <t>12284002-6</t>
  </si>
  <si>
    <t>12284003-4</t>
  </si>
  <si>
    <t>12284006-9</t>
  </si>
  <si>
    <t>12285001-3</t>
  </si>
  <si>
    <t>Río Chorrillo Tres Pasos en Ruta 9</t>
  </si>
  <si>
    <t>12281000-3</t>
  </si>
  <si>
    <t>12289004-k</t>
  </si>
  <si>
    <t>Río Serrano pasado Pueblito Serrano</t>
  </si>
  <si>
    <t>12284007-7</t>
  </si>
  <si>
    <t>12284011-5</t>
  </si>
  <si>
    <t>Río Don Guillermo abajo Cerro Castillo</t>
  </si>
  <si>
    <t>12285003-K</t>
  </si>
  <si>
    <t>12285004-8</t>
  </si>
  <si>
    <t>Río Picana en Ruta 9 Norte</t>
  </si>
  <si>
    <t>174/24-A</t>
  </si>
  <si>
    <t>1711/2024</t>
  </si>
  <si>
    <t>Otoño 2024</t>
  </si>
  <si>
    <t>193/24-A</t>
  </si>
  <si>
    <t>1922/2024</t>
  </si>
  <si>
    <t>12284005-0</t>
  </si>
  <si>
    <t>271/24</t>
  </si>
  <si>
    <t>2663/2024</t>
  </si>
  <si>
    <t>Invierno 2024</t>
  </si>
  <si>
    <t>342/24</t>
  </si>
  <si>
    <t>3118/2024</t>
  </si>
  <si>
    <t>Primavera 2024</t>
  </si>
  <si>
    <t>388/24</t>
  </si>
  <si>
    <t>3385/2024</t>
  </si>
  <si>
    <t>Nitratos 
(mg-N/L)</t>
  </si>
  <si>
    <t>Fosfatos 
(mg-P/L)</t>
  </si>
  <si>
    <t>Coliformes
fecales</t>
  </si>
  <si>
    <t>NV</t>
  </si>
  <si>
    <t>Sin medición</t>
  </si>
  <si>
    <t>n</t>
  </si>
  <si>
    <t xml:space="preserve">Medición bajo LD </t>
  </si>
  <si>
    <t>Tiempo de preservación superior al máximo permitido previo a análisis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</si>
</sst>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dd\-mm\-yy"/>
    <numFmt numFmtId="165" formatCode="0.0"/>
    <numFmt numFmtId="166" formatCode="0.000"/>
    <numFmt numFmtId="167" formatCode="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ourier"/>
      <family val="3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2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7030A0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 applyBorder="0"/>
    <xf numFmtId="0" fontId="9" fillId="0" borderId="0"/>
    <xf numFmtId="0" fontId="9" fillId="0" borderId="0"/>
    <xf numFmtId="0" fontId="1" fillId="0" borderId="0"/>
    <xf numFmtId="41" fontId="9" fillId="0" borderId="0" applyFont="0" applyFill="0" applyBorder="0" applyAlignment="0" applyProtection="0"/>
    <xf numFmtId="0" fontId="1" fillId="0" borderId="0"/>
    <xf numFmtId="0" fontId="13" fillId="6" borderId="0" applyNumberFormat="0" applyBorder="0" applyAlignment="0" applyProtection="0"/>
    <xf numFmtId="0" fontId="9" fillId="0" borderId="0"/>
  </cellStyleXfs>
  <cellXfs count="65">
    <xf numFmtId="0" fontId="0" fillId="0" borderId="0" xfId="0"/>
    <xf numFmtId="0" fontId="3" fillId="0" borderId="1" xfId="0" applyFont="1" applyBorder="1" applyAlignment="1">
      <alignment horizontal="center" vertical="center"/>
    </xf>
    <xf numFmtId="165" fontId="10" fillId="0" borderId="1" xfId="2" applyNumberFormat="1" applyFont="1" applyBorder="1" applyAlignment="1">
      <alignment horizontal="center" vertical="center"/>
    </xf>
    <xf numFmtId="165" fontId="11" fillId="0" borderId="1" xfId="2" applyNumberFormat="1" applyFont="1" applyBorder="1" applyAlignment="1">
      <alignment horizontal="center" vertical="center"/>
    </xf>
    <xf numFmtId="2" fontId="10" fillId="0" borderId="1" xfId="2" applyNumberFormat="1" applyFont="1" applyBorder="1" applyAlignment="1">
      <alignment horizontal="center" vertical="center"/>
    </xf>
    <xf numFmtId="14" fontId="10" fillId="0" borderId="1" xfId="2" applyNumberFormat="1" applyFont="1" applyBorder="1" applyAlignment="1" applyProtection="1">
      <alignment horizontal="center" vertical="center"/>
      <protection locked="0"/>
    </xf>
    <xf numFmtId="2" fontId="10" fillId="0" borderId="1" xfId="2" applyNumberFormat="1" applyFont="1" applyBorder="1" applyAlignment="1" applyProtection="1">
      <alignment horizontal="center" vertical="center"/>
      <protection locked="0"/>
    </xf>
    <xf numFmtId="165" fontId="10" fillId="0" borderId="1" xfId="2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0" xfId="0" applyFont="1"/>
    <xf numFmtId="0" fontId="10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 vertical="center"/>
    </xf>
    <xf numFmtId="14" fontId="5" fillId="4" borderId="1" xfId="1" applyNumberFormat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1" fontId="5" fillId="4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center" vertical="center"/>
    </xf>
    <xf numFmtId="166" fontId="10" fillId="0" borderId="1" xfId="2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14" fontId="10" fillId="5" borderId="1" xfId="2" applyNumberFormat="1" applyFont="1" applyFill="1" applyBorder="1" applyAlignment="1" applyProtection="1">
      <alignment horizontal="center" vertical="center"/>
      <protection locked="0"/>
    </xf>
    <xf numFmtId="0" fontId="10" fillId="0" borderId="1" xfId="2" applyFont="1" applyBorder="1" applyAlignment="1">
      <alignment horizontal="center" vertical="center"/>
    </xf>
    <xf numFmtId="14" fontId="5" fillId="4" borderId="1" xfId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5" fillId="4" borderId="1" xfId="1" applyNumberFormat="1" applyFont="1" applyFill="1" applyBorder="1" applyAlignment="1">
      <alignment horizontal="left" vertical="center"/>
    </xf>
    <xf numFmtId="165" fontId="5" fillId="4" borderId="1" xfId="1" applyNumberFormat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14" fontId="10" fillId="0" borderId="1" xfId="2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" fontId="10" fillId="3" borderId="1" xfId="2" applyNumberFormat="1" applyFont="1" applyFill="1" applyBorder="1" applyAlignment="1">
      <alignment horizontal="center" vertical="center"/>
    </xf>
    <xf numFmtId="167" fontId="10" fillId="0" borderId="1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12" fillId="0" borderId="1" xfId="2" applyNumberFormat="1" applyFont="1" applyBorder="1" applyAlignment="1" applyProtection="1">
      <alignment horizontal="center" vertical="center"/>
      <protection locked="0"/>
    </xf>
    <xf numFmtId="164" fontId="5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8" applyFont="1" applyBorder="1" applyAlignment="1" applyProtection="1">
      <alignment horizontal="center" vertical="center"/>
      <protection locked="0"/>
    </xf>
    <xf numFmtId="0" fontId="10" fillId="0" borderId="1" xfId="8" applyFont="1" applyBorder="1" applyAlignment="1" applyProtection="1">
      <alignment horizontal="left" vertical="center"/>
      <protection locked="0"/>
    </xf>
    <xf numFmtId="14" fontId="10" fillId="0" borderId="1" xfId="8" applyNumberFormat="1" applyFont="1" applyBorder="1" applyAlignment="1">
      <alignment horizontal="center" vertical="center"/>
    </xf>
    <xf numFmtId="166" fontId="10" fillId="0" borderId="1" xfId="8" applyNumberFormat="1" applyFont="1" applyBorder="1" applyAlignment="1" applyProtection="1">
      <alignment horizontal="center" vertical="center"/>
      <protection locked="0"/>
    </xf>
    <xf numFmtId="166" fontId="14" fillId="0" borderId="1" xfId="8" applyNumberFormat="1" applyFont="1" applyBorder="1" applyAlignment="1" applyProtection="1">
      <alignment horizontal="center" vertical="center"/>
      <protection locked="0"/>
    </xf>
    <xf numFmtId="165" fontId="10" fillId="0" borderId="1" xfId="8" applyNumberFormat="1" applyFont="1" applyBorder="1" applyAlignment="1">
      <alignment horizontal="center" vertical="center"/>
    </xf>
    <xf numFmtId="165" fontId="10" fillId="0" borderId="1" xfId="8" applyNumberFormat="1" applyFont="1" applyBorder="1" applyAlignment="1" applyProtection="1">
      <alignment horizontal="center" vertical="center"/>
      <protection locked="0"/>
    </xf>
    <xf numFmtId="2" fontId="10" fillId="0" borderId="1" xfId="8" applyNumberFormat="1" applyFont="1" applyBorder="1" applyAlignment="1" applyProtection="1">
      <alignment horizontal="center" vertical="center"/>
      <protection locked="0"/>
    </xf>
    <xf numFmtId="165" fontId="11" fillId="0" borderId="1" xfId="8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0" fillId="0" borderId="1" xfId="8" applyFont="1" applyBorder="1" applyAlignment="1">
      <alignment horizontal="center" vertical="center"/>
    </xf>
    <xf numFmtId="14" fontId="10" fillId="0" borderId="1" xfId="8" applyNumberFormat="1" applyFont="1" applyBorder="1" applyAlignment="1" applyProtection="1">
      <alignment horizontal="center" vertical="center"/>
      <protection locked="0"/>
    </xf>
    <xf numFmtId="14" fontId="3" fillId="0" borderId="1" xfId="0" applyNumberFormat="1" applyFont="1" applyBorder="1" applyAlignment="1">
      <alignment horizontal="center"/>
    </xf>
    <xf numFmtId="1" fontId="13" fillId="6" borderId="1" xfId="7" applyNumberFormat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0" borderId="0" xfId="0" applyFont="1"/>
  </cellXfs>
  <cellStyles count="9">
    <cellStyle name="Incorrecto" xfId="7" builtinId="27"/>
    <cellStyle name="Millares [0] 2" xfId="5" xr:uid="{7D2CFCA1-ED5F-4B2E-ADA8-B9FFAE371A5C}"/>
    <cellStyle name="Normal" xfId="0" builtinId="0"/>
    <cellStyle name="Normal 2" xfId="2" xr:uid="{67125849-FC83-43B2-92CF-DFCD551D5766}"/>
    <cellStyle name="Normal 2 2" xfId="3" xr:uid="{BB6F63AB-5082-4F9A-A06F-4977CC5B2167}"/>
    <cellStyle name="Normal 4" xfId="6" xr:uid="{4CC1FB5D-B5C5-423C-A961-1F5914E2DD2D}"/>
    <cellStyle name="Normal 5" xfId="4" xr:uid="{8EAC5F05-70C1-4483-8EE6-A8D990A3DB29}"/>
    <cellStyle name="Normal 6" xfId="8" xr:uid="{D0E31DC8-4D80-421D-86DA-3E057A153E9D}"/>
    <cellStyle name="Normal_REG04fin" xfId="1" xr:uid="{8AF67DFD-3C89-451E-9BEA-1C28F47A7284}"/>
  </cellStyles>
  <dxfs count="64"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 patternType="none">
          <bgColor auto="1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DEB20-3D2B-4744-AFB7-DBD1E19715DF}">
  <dimension ref="A1:AI137"/>
  <sheetViews>
    <sheetView tabSelected="1" zoomScaleNormal="100" workbookViewId="0">
      <pane ySplit="1" topLeftCell="A83" activePane="bottomLeft" state="frozen"/>
      <selection pane="bottomLeft" activeCell="L125" sqref="L125"/>
    </sheetView>
  </sheetViews>
  <sheetFormatPr baseColWidth="10" defaultRowHeight="15" x14ac:dyDescent="0.25"/>
  <cols>
    <col min="5" max="5" width="13.7109375" style="11" customWidth="1"/>
    <col min="6" max="6" width="11.85546875" style="12" bestFit="1" customWidth="1"/>
    <col min="7" max="7" width="37" style="12" customWidth="1"/>
    <col min="8" max="8" width="10.140625" style="12" customWidth="1"/>
    <col min="9" max="28" width="11.5703125" style="12" customWidth="1"/>
    <col min="29" max="29" width="13" style="12" customWidth="1"/>
    <col min="30" max="35" width="11.5703125" style="12"/>
  </cols>
  <sheetData>
    <row r="1" spans="1:35" s="9" customFormat="1" ht="38.25" x14ac:dyDescent="0.25">
      <c r="A1" s="45" t="s">
        <v>118</v>
      </c>
      <c r="B1" s="46" t="s">
        <v>63</v>
      </c>
      <c r="C1" s="47" t="s">
        <v>119</v>
      </c>
      <c r="D1" s="47" t="s">
        <v>120</v>
      </c>
      <c r="E1" s="46" t="s">
        <v>121</v>
      </c>
      <c r="F1" s="46" t="s">
        <v>122</v>
      </c>
      <c r="G1" s="15" t="s">
        <v>0</v>
      </c>
      <c r="H1" s="27" t="s">
        <v>1</v>
      </c>
      <c r="I1" s="19" t="s">
        <v>12</v>
      </c>
      <c r="J1" s="28" t="s">
        <v>16</v>
      </c>
      <c r="K1" s="18" t="s">
        <v>7</v>
      </c>
      <c r="L1" s="28" t="s">
        <v>17</v>
      </c>
      <c r="M1" s="18" t="s">
        <v>4</v>
      </c>
      <c r="N1" s="28" t="s">
        <v>18</v>
      </c>
      <c r="O1" s="19" t="s">
        <v>13</v>
      </c>
      <c r="P1" s="19" t="s">
        <v>14</v>
      </c>
      <c r="Q1" s="28" t="s">
        <v>19</v>
      </c>
      <c r="R1" s="28" t="s">
        <v>20</v>
      </c>
      <c r="S1" s="28" t="s">
        <v>21</v>
      </c>
      <c r="T1" s="17" t="s">
        <v>5</v>
      </c>
      <c r="U1" s="17" t="s">
        <v>3</v>
      </c>
      <c r="V1" s="28" t="s">
        <v>22</v>
      </c>
      <c r="W1" s="19" t="s">
        <v>9</v>
      </c>
      <c r="X1" s="18" t="s">
        <v>10</v>
      </c>
      <c r="Y1" s="18" t="s">
        <v>11</v>
      </c>
      <c r="Z1" s="28" t="s">
        <v>23</v>
      </c>
      <c r="AA1" s="18" t="s">
        <v>8</v>
      </c>
      <c r="AB1" s="19" t="s">
        <v>15</v>
      </c>
      <c r="AC1" s="28" t="s">
        <v>24</v>
      </c>
      <c r="AD1" s="17" t="s">
        <v>2</v>
      </c>
      <c r="AE1" s="17" t="s">
        <v>6</v>
      </c>
      <c r="AF1" s="17" t="s">
        <v>160</v>
      </c>
      <c r="AG1" s="17" t="s">
        <v>161</v>
      </c>
      <c r="AH1" s="17" t="s">
        <v>61</v>
      </c>
      <c r="AI1" s="17" t="s">
        <v>62</v>
      </c>
    </row>
    <row r="2" spans="1:35" ht="14.45" customHeight="1" x14ac:dyDescent="0.25">
      <c r="B2" s="20" t="s">
        <v>66</v>
      </c>
      <c r="C2" s="20"/>
      <c r="D2" s="20" t="s">
        <v>67</v>
      </c>
      <c r="E2" s="41" t="s">
        <v>65</v>
      </c>
      <c r="F2" s="20" t="s">
        <v>25</v>
      </c>
      <c r="G2" s="21" t="s">
        <v>26</v>
      </c>
      <c r="H2" s="5">
        <v>44971</v>
      </c>
      <c r="I2" s="44" t="s">
        <v>58</v>
      </c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6">
        <v>9.5</v>
      </c>
      <c r="AE2" s="6">
        <v>119.8</v>
      </c>
      <c r="AF2" s="25" t="s">
        <v>59</v>
      </c>
      <c r="AG2" s="25" t="s">
        <v>59</v>
      </c>
      <c r="AH2" s="25" t="s">
        <v>59</v>
      </c>
      <c r="AI2" s="25" t="s">
        <v>59</v>
      </c>
    </row>
    <row r="3" spans="1:35" ht="14.45" customHeight="1" x14ac:dyDescent="0.25">
      <c r="B3" s="20" t="s">
        <v>66</v>
      </c>
      <c r="C3" s="20"/>
      <c r="D3" s="20" t="s">
        <v>67</v>
      </c>
      <c r="E3" s="42"/>
      <c r="F3" s="20" t="s">
        <v>29</v>
      </c>
      <c r="G3" s="21" t="s">
        <v>30</v>
      </c>
      <c r="H3" s="5">
        <v>44971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6">
        <v>9.5</v>
      </c>
      <c r="AE3" s="6">
        <v>102.4</v>
      </c>
      <c r="AF3" s="25" t="s">
        <v>59</v>
      </c>
      <c r="AG3" s="25" t="s">
        <v>59</v>
      </c>
      <c r="AH3" s="25" t="s">
        <v>59</v>
      </c>
      <c r="AI3" s="25" t="s">
        <v>59</v>
      </c>
    </row>
    <row r="4" spans="1:35" ht="14.45" customHeight="1" x14ac:dyDescent="0.25">
      <c r="B4" s="20"/>
      <c r="C4" s="20"/>
      <c r="D4" s="20"/>
      <c r="E4" s="42"/>
      <c r="F4" s="20" t="s">
        <v>32</v>
      </c>
      <c r="G4" s="24" t="s">
        <v>68</v>
      </c>
      <c r="H4" s="25" t="s">
        <v>59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25" t="s">
        <v>59</v>
      </c>
      <c r="AE4" s="25" t="s">
        <v>59</v>
      </c>
      <c r="AF4" s="25" t="s">
        <v>59</v>
      </c>
      <c r="AG4" s="25" t="s">
        <v>59</v>
      </c>
      <c r="AH4" s="25" t="s">
        <v>59</v>
      </c>
      <c r="AI4" s="25" t="s">
        <v>59</v>
      </c>
    </row>
    <row r="5" spans="1:35" ht="14.45" customHeight="1" x14ac:dyDescent="0.25">
      <c r="B5" s="20" t="s">
        <v>66</v>
      </c>
      <c r="C5" s="20"/>
      <c r="D5" s="20" t="s">
        <v>67</v>
      </c>
      <c r="E5" s="42"/>
      <c r="F5" s="20" t="s">
        <v>34</v>
      </c>
      <c r="G5" s="21" t="s">
        <v>35</v>
      </c>
      <c r="H5" s="5">
        <v>44971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6">
        <v>7.2</v>
      </c>
      <c r="AE5" s="6">
        <v>103.5</v>
      </c>
      <c r="AF5" s="25" t="s">
        <v>59</v>
      </c>
      <c r="AG5" s="25" t="s">
        <v>59</v>
      </c>
      <c r="AH5" s="25" t="s">
        <v>59</v>
      </c>
      <c r="AI5" s="25" t="s">
        <v>59</v>
      </c>
    </row>
    <row r="6" spans="1:35" ht="14.45" customHeight="1" x14ac:dyDescent="0.25">
      <c r="B6" s="20" t="s">
        <v>66</v>
      </c>
      <c r="C6" s="20"/>
      <c r="D6" s="20" t="s">
        <v>67</v>
      </c>
      <c r="E6" s="42"/>
      <c r="F6" s="20" t="s">
        <v>38</v>
      </c>
      <c r="G6" s="21" t="s">
        <v>69</v>
      </c>
      <c r="H6" s="5">
        <v>44972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6">
        <v>9.1999999999999993</v>
      </c>
      <c r="AE6" s="6">
        <v>106.5</v>
      </c>
      <c r="AF6" s="25" t="s">
        <v>59</v>
      </c>
      <c r="AG6" s="25" t="s">
        <v>59</v>
      </c>
      <c r="AH6" s="25" t="s">
        <v>59</v>
      </c>
      <c r="AI6" s="25" t="s">
        <v>59</v>
      </c>
    </row>
    <row r="7" spans="1:35" ht="14.45" customHeight="1" x14ac:dyDescent="0.25">
      <c r="B7" s="20" t="s">
        <v>66</v>
      </c>
      <c r="C7" s="20"/>
      <c r="D7" s="20" t="s">
        <v>67</v>
      </c>
      <c r="E7" s="42"/>
      <c r="F7" s="20" t="s">
        <v>40</v>
      </c>
      <c r="G7" s="21" t="s">
        <v>70</v>
      </c>
      <c r="H7" s="5">
        <v>44972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6">
        <v>13.4</v>
      </c>
      <c r="AE7" s="6">
        <v>106.3</v>
      </c>
      <c r="AF7" s="25" t="s">
        <v>59</v>
      </c>
      <c r="AG7" s="25" t="s">
        <v>59</v>
      </c>
      <c r="AH7" s="25" t="s">
        <v>59</v>
      </c>
      <c r="AI7" s="25" t="s">
        <v>59</v>
      </c>
    </row>
    <row r="8" spans="1:35" ht="14.45" customHeight="1" x14ac:dyDescent="0.25">
      <c r="B8" s="20" t="s">
        <v>66</v>
      </c>
      <c r="C8" s="20"/>
      <c r="D8" s="20" t="s">
        <v>67</v>
      </c>
      <c r="E8" s="42"/>
      <c r="F8" s="20" t="s">
        <v>36</v>
      </c>
      <c r="G8" s="21" t="s">
        <v>71</v>
      </c>
      <c r="H8" s="5">
        <v>44971</v>
      </c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6">
        <v>6.9</v>
      </c>
      <c r="AE8" s="6">
        <v>101.6</v>
      </c>
      <c r="AF8" s="25" t="s">
        <v>59</v>
      </c>
      <c r="AG8" s="25" t="s">
        <v>59</v>
      </c>
      <c r="AH8" s="25" t="s">
        <v>59</v>
      </c>
      <c r="AI8" s="25" t="s">
        <v>59</v>
      </c>
    </row>
    <row r="9" spans="1:35" ht="14.45" customHeight="1" x14ac:dyDescent="0.25">
      <c r="B9" s="20"/>
      <c r="C9" s="20"/>
      <c r="D9" s="20"/>
      <c r="E9" s="42"/>
      <c r="F9" s="20" t="s">
        <v>42</v>
      </c>
      <c r="G9" s="24" t="s">
        <v>72</v>
      </c>
      <c r="H9" s="25" t="s">
        <v>59</v>
      </c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25" t="s">
        <v>59</v>
      </c>
      <c r="AE9" s="25" t="s">
        <v>59</v>
      </c>
      <c r="AF9" s="25" t="s">
        <v>59</v>
      </c>
      <c r="AG9" s="25" t="s">
        <v>59</v>
      </c>
      <c r="AH9" s="25" t="s">
        <v>59</v>
      </c>
      <c r="AI9" s="25" t="s">
        <v>59</v>
      </c>
    </row>
    <row r="10" spans="1:35" ht="14.45" customHeight="1" x14ac:dyDescent="0.25">
      <c r="B10" s="20" t="s">
        <v>66</v>
      </c>
      <c r="C10" s="20"/>
      <c r="D10" s="20" t="s">
        <v>67</v>
      </c>
      <c r="E10" s="42"/>
      <c r="F10" s="20" t="s">
        <v>44</v>
      </c>
      <c r="G10" s="21" t="s">
        <v>45</v>
      </c>
      <c r="H10" s="5">
        <v>44973</v>
      </c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6">
        <v>12.4</v>
      </c>
      <c r="AE10" s="6">
        <v>125.1</v>
      </c>
      <c r="AF10" s="25" t="s">
        <v>59</v>
      </c>
      <c r="AG10" s="25" t="s">
        <v>59</v>
      </c>
      <c r="AH10" s="25" t="s">
        <v>59</v>
      </c>
      <c r="AI10" s="25" t="s">
        <v>59</v>
      </c>
    </row>
    <row r="11" spans="1:35" x14ac:dyDescent="0.25">
      <c r="B11" s="20" t="s">
        <v>66</v>
      </c>
      <c r="C11" s="20"/>
      <c r="D11" s="20" t="s">
        <v>67</v>
      </c>
      <c r="E11" s="42"/>
      <c r="F11" s="20" t="s">
        <v>46</v>
      </c>
      <c r="G11" s="21" t="s">
        <v>80</v>
      </c>
      <c r="H11" s="5">
        <v>44971</v>
      </c>
      <c r="I11" s="23">
        <v>9.6000000000000002E-2</v>
      </c>
      <c r="J11" s="8" t="s">
        <v>27</v>
      </c>
      <c r="K11" s="2">
        <v>0.54167600000000005</v>
      </c>
      <c r="L11" s="8" t="s">
        <v>27</v>
      </c>
      <c r="M11" s="7">
        <v>45.3</v>
      </c>
      <c r="N11" s="8" t="s">
        <v>28</v>
      </c>
      <c r="O11" s="23">
        <v>0.124</v>
      </c>
      <c r="P11" s="23">
        <v>4.0000000000000001E-3</v>
      </c>
      <c r="Q11" s="8" t="s">
        <v>27</v>
      </c>
      <c r="R11" s="8" t="s">
        <v>28</v>
      </c>
      <c r="S11" s="8" t="s">
        <v>28</v>
      </c>
      <c r="T11" s="6">
        <v>11.69</v>
      </c>
      <c r="U11" s="6">
        <v>7.36</v>
      </c>
      <c r="V11" s="8" t="s">
        <v>28</v>
      </c>
      <c r="W11" s="22">
        <v>6.96</v>
      </c>
      <c r="X11" s="22">
        <v>0.65200000000000002</v>
      </c>
      <c r="Y11" s="22">
        <v>1.07</v>
      </c>
      <c r="Z11" s="8" t="s">
        <v>27</v>
      </c>
      <c r="AA11" s="3">
        <v>4.8022237842673627</v>
      </c>
      <c r="AB11" s="23" t="s">
        <v>57</v>
      </c>
      <c r="AC11" s="10" t="s">
        <v>31</v>
      </c>
      <c r="AD11" s="6">
        <v>10.8</v>
      </c>
      <c r="AE11" s="6">
        <v>107.1</v>
      </c>
      <c r="AF11" s="25" t="s">
        <v>59</v>
      </c>
      <c r="AG11" s="25" t="s">
        <v>59</v>
      </c>
      <c r="AH11" s="25" t="s">
        <v>59</v>
      </c>
      <c r="AI11" s="25" t="s">
        <v>59</v>
      </c>
    </row>
    <row r="12" spans="1:35" x14ac:dyDescent="0.25">
      <c r="B12" s="20" t="s">
        <v>66</v>
      </c>
      <c r="C12" s="20"/>
      <c r="D12" s="20" t="s">
        <v>67</v>
      </c>
      <c r="E12" s="42"/>
      <c r="F12" s="20" t="s">
        <v>47</v>
      </c>
      <c r="G12" s="21" t="s">
        <v>48</v>
      </c>
      <c r="H12" s="5">
        <v>44971</v>
      </c>
      <c r="I12" s="23">
        <v>5.3999999999999999E-2</v>
      </c>
      <c r="J12" s="8" t="s">
        <v>27</v>
      </c>
      <c r="K12" s="2">
        <v>1.4218994999999999</v>
      </c>
      <c r="L12" s="8" t="s">
        <v>27</v>
      </c>
      <c r="M12" s="7">
        <v>76.099999999999994</v>
      </c>
      <c r="N12" s="8" t="s">
        <v>28</v>
      </c>
      <c r="O12" s="23">
        <v>0.05</v>
      </c>
      <c r="P12" s="23" t="s">
        <v>57</v>
      </c>
      <c r="Q12" s="8" t="s">
        <v>27</v>
      </c>
      <c r="R12" s="8" t="s">
        <v>28</v>
      </c>
      <c r="S12" s="8" t="s">
        <v>28</v>
      </c>
      <c r="T12" s="6">
        <v>11.76</v>
      </c>
      <c r="U12" s="6">
        <v>7.62</v>
      </c>
      <c r="V12" s="8" t="s">
        <v>28</v>
      </c>
      <c r="W12" s="22" t="s">
        <v>78</v>
      </c>
      <c r="X12" s="22" t="s">
        <v>79</v>
      </c>
      <c r="Y12" s="22">
        <v>3.04</v>
      </c>
      <c r="Z12" s="8" t="s">
        <v>27</v>
      </c>
      <c r="AA12" s="3">
        <v>6.5314077576841933</v>
      </c>
      <c r="AB12" s="23" t="s">
        <v>57</v>
      </c>
      <c r="AC12" s="10">
        <v>4.5</v>
      </c>
      <c r="AD12" s="6">
        <v>9.6</v>
      </c>
      <c r="AE12" s="6">
        <v>104.9</v>
      </c>
      <c r="AF12" s="25" t="s">
        <v>59</v>
      </c>
      <c r="AG12" s="25" t="s">
        <v>59</v>
      </c>
      <c r="AH12" s="25" t="s">
        <v>59</v>
      </c>
      <c r="AI12" s="25" t="s">
        <v>59</v>
      </c>
    </row>
    <row r="13" spans="1:35" x14ac:dyDescent="0.25">
      <c r="B13" s="20" t="s">
        <v>66</v>
      </c>
      <c r="C13" s="20"/>
      <c r="D13" s="20" t="s">
        <v>67</v>
      </c>
      <c r="E13" s="42"/>
      <c r="F13" s="20" t="s">
        <v>49</v>
      </c>
      <c r="G13" s="21" t="s">
        <v>50</v>
      </c>
      <c r="H13" s="5">
        <v>44972</v>
      </c>
      <c r="I13" s="23">
        <v>0.29299999999999998</v>
      </c>
      <c r="J13" s="8" t="s">
        <v>27</v>
      </c>
      <c r="K13" s="2">
        <v>1.7604470000000001</v>
      </c>
      <c r="L13" s="8" t="s">
        <v>27</v>
      </c>
      <c r="M13" s="7">
        <v>241.1</v>
      </c>
      <c r="N13" s="8" t="s">
        <v>28</v>
      </c>
      <c r="O13" s="23">
        <v>0.504</v>
      </c>
      <c r="P13" s="23">
        <v>1.0999999999999999E-2</v>
      </c>
      <c r="Q13" s="8" t="s">
        <v>27</v>
      </c>
      <c r="R13" s="8" t="s">
        <v>28</v>
      </c>
      <c r="S13" s="8" t="s">
        <v>28</v>
      </c>
      <c r="T13" s="6">
        <v>10.97</v>
      </c>
      <c r="U13" s="6">
        <v>8.31</v>
      </c>
      <c r="V13" s="8">
        <v>2E-3</v>
      </c>
      <c r="W13" s="22" t="s">
        <v>75</v>
      </c>
      <c r="X13" s="22" t="s">
        <v>76</v>
      </c>
      <c r="Y13" s="22" t="s">
        <v>77</v>
      </c>
      <c r="Z13" s="8" t="s">
        <v>27</v>
      </c>
      <c r="AA13" s="3">
        <v>28.984599654930026</v>
      </c>
      <c r="AB13" s="23">
        <v>8.0000000000000002E-3</v>
      </c>
      <c r="AC13" s="13" t="s">
        <v>60</v>
      </c>
      <c r="AD13" s="6">
        <v>11.9</v>
      </c>
      <c r="AE13" s="6">
        <v>102.2</v>
      </c>
      <c r="AF13" s="25" t="s">
        <v>59</v>
      </c>
      <c r="AG13" s="25" t="s">
        <v>59</v>
      </c>
      <c r="AH13" s="25" t="s">
        <v>59</v>
      </c>
      <c r="AI13" s="25" t="s">
        <v>59</v>
      </c>
    </row>
    <row r="14" spans="1:35" x14ac:dyDescent="0.25">
      <c r="B14" s="20" t="s">
        <v>66</v>
      </c>
      <c r="C14" s="20"/>
      <c r="D14" s="20" t="s">
        <v>67</v>
      </c>
      <c r="E14" s="42"/>
      <c r="F14" s="20" t="s">
        <v>51</v>
      </c>
      <c r="G14" s="21" t="s">
        <v>52</v>
      </c>
      <c r="H14" s="5">
        <v>44971</v>
      </c>
      <c r="I14" s="23">
        <v>0.216</v>
      </c>
      <c r="J14" s="8" t="s">
        <v>27</v>
      </c>
      <c r="K14" s="2">
        <v>17.9430175</v>
      </c>
      <c r="L14" s="8" t="s">
        <v>27</v>
      </c>
      <c r="M14" s="7">
        <v>621</v>
      </c>
      <c r="N14" s="8" t="s">
        <v>28</v>
      </c>
      <c r="O14" s="23">
        <v>0.49</v>
      </c>
      <c r="P14" s="23">
        <v>0.379</v>
      </c>
      <c r="Q14" s="8" t="s">
        <v>27</v>
      </c>
      <c r="R14" s="8" t="s">
        <v>28</v>
      </c>
      <c r="S14" s="8" t="s">
        <v>28</v>
      </c>
      <c r="T14" s="6">
        <v>7.37</v>
      </c>
      <c r="U14" s="6">
        <v>7.55</v>
      </c>
      <c r="V14" s="8">
        <v>2E-3</v>
      </c>
      <c r="W14" s="22">
        <v>55.7</v>
      </c>
      <c r="X14" s="22" t="s">
        <v>81</v>
      </c>
      <c r="Y14" s="22" t="s">
        <v>82</v>
      </c>
      <c r="Z14" s="8" t="s">
        <v>27</v>
      </c>
      <c r="AA14" s="3">
        <v>24.792638507252857</v>
      </c>
      <c r="AB14" s="23">
        <v>1.7000000000000001E-2</v>
      </c>
      <c r="AC14" s="10">
        <v>9200</v>
      </c>
      <c r="AD14" s="6">
        <v>10.7</v>
      </c>
      <c r="AE14" s="6">
        <v>68.2</v>
      </c>
      <c r="AF14" s="25" t="s">
        <v>59</v>
      </c>
      <c r="AG14" s="25" t="s">
        <v>59</v>
      </c>
      <c r="AH14" s="25" t="s">
        <v>59</v>
      </c>
      <c r="AI14" s="25" t="s">
        <v>59</v>
      </c>
    </row>
    <row r="15" spans="1:35" x14ac:dyDescent="0.25">
      <c r="B15" s="20" t="s">
        <v>66</v>
      </c>
      <c r="C15" s="20"/>
      <c r="D15" s="20" t="s">
        <v>67</v>
      </c>
      <c r="E15" s="42"/>
      <c r="F15" s="20" t="s">
        <v>53</v>
      </c>
      <c r="G15" s="21" t="s">
        <v>54</v>
      </c>
      <c r="H15" s="5">
        <v>44972</v>
      </c>
      <c r="I15" s="23">
        <v>3.5999999999999997E-2</v>
      </c>
      <c r="J15" s="8" t="s">
        <v>27</v>
      </c>
      <c r="K15" s="2">
        <v>4.1302794999999994</v>
      </c>
      <c r="L15" s="8" t="s">
        <v>27</v>
      </c>
      <c r="M15" s="7">
        <v>198.4</v>
      </c>
      <c r="N15" s="8" t="s">
        <v>28</v>
      </c>
      <c r="O15" s="23">
        <v>0.20799999999999999</v>
      </c>
      <c r="P15" s="23">
        <v>1.7999999999999999E-2</v>
      </c>
      <c r="Q15" s="8" t="s">
        <v>27</v>
      </c>
      <c r="R15" s="8" t="s">
        <v>28</v>
      </c>
      <c r="S15" s="8" t="s">
        <v>28</v>
      </c>
      <c r="T15" s="6">
        <v>11.48</v>
      </c>
      <c r="U15" s="6">
        <v>8.1</v>
      </c>
      <c r="V15" s="8" t="s">
        <v>28</v>
      </c>
      <c r="W15" s="22" t="s">
        <v>73</v>
      </c>
      <c r="X15" s="22" t="s">
        <v>74</v>
      </c>
      <c r="Y15" s="22">
        <v>8.0299999999999994</v>
      </c>
      <c r="Z15" s="8" t="s">
        <v>27</v>
      </c>
      <c r="AA15" s="3">
        <v>13.78874049460029</v>
      </c>
      <c r="AB15" s="23" t="s">
        <v>57</v>
      </c>
      <c r="AC15" s="13" t="s">
        <v>60</v>
      </c>
      <c r="AD15" s="6">
        <v>11.4</v>
      </c>
      <c r="AE15" s="6">
        <v>105.5</v>
      </c>
      <c r="AF15" s="25" t="s">
        <v>59</v>
      </c>
      <c r="AG15" s="25" t="s">
        <v>59</v>
      </c>
      <c r="AH15" s="25" t="s">
        <v>59</v>
      </c>
      <c r="AI15" s="25" t="s">
        <v>59</v>
      </c>
    </row>
    <row r="16" spans="1:35" x14ac:dyDescent="0.25">
      <c r="B16" s="20"/>
      <c r="C16" s="20"/>
      <c r="D16" s="20"/>
      <c r="E16" s="43"/>
      <c r="F16" s="20" t="s">
        <v>55</v>
      </c>
      <c r="G16" s="21" t="s">
        <v>56</v>
      </c>
      <c r="H16" s="25" t="s">
        <v>59</v>
      </c>
      <c r="I16" s="25" t="s">
        <v>59</v>
      </c>
      <c r="J16" s="25" t="s">
        <v>59</v>
      </c>
      <c r="K16" s="25" t="s">
        <v>59</v>
      </c>
      <c r="L16" s="25" t="s">
        <v>59</v>
      </c>
      <c r="M16" s="25" t="s">
        <v>59</v>
      </c>
      <c r="N16" s="25" t="s">
        <v>59</v>
      </c>
      <c r="O16" s="25" t="s">
        <v>59</v>
      </c>
      <c r="P16" s="25" t="s">
        <v>59</v>
      </c>
      <c r="Q16" s="25" t="s">
        <v>59</v>
      </c>
      <c r="R16" s="25" t="s">
        <v>59</v>
      </c>
      <c r="S16" s="25" t="s">
        <v>59</v>
      </c>
      <c r="T16" s="25" t="s">
        <v>59</v>
      </c>
      <c r="U16" s="25" t="s">
        <v>59</v>
      </c>
      <c r="V16" s="25" t="s">
        <v>59</v>
      </c>
      <c r="W16" s="25" t="s">
        <v>59</v>
      </c>
      <c r="X16" s="25" t="s">
        <v>59</v>
      </c>
      <c r="Y16" s="25" t="s">
        <v>59</v>
      </c>
      <c r="Z16" s="25" t="s">
        <v>59</v>
      </c>
      <c r="AA16" s="25" t="s">
        <v>59</v>
      </c>
      <c r="AB16" s="25" t="s">
        <v>59</v>
      </c>
      <c r="AC16" s="13" t="s">
        <v>60</v>
      </c>
      <c r="AD16" s="25" t="s">
        <v>59</v>
      </c>
      <c r="AE16" s="25" t="s">
        <v>59</v>
      </c>
      <c r="AF16" s="25" t="s">
        <v>59</v>
      </c>
      <c r="AG16" s="25" t="s">
        <v>59</v>
      </c>
      <c r="AH16" s="25" t="s">
        <v>59</v>
      </c>
      <c r="AI16" s="25" t="s">
        <v>59</v>
      </c>
    </row>
    <row r="17" spans="2:35" x14ac:dyDescent="0.25">
      <c r="B17" s="20" t="s">
        <v>84</v>
      </c>
      <c r="C17" s="20"/>
      <c r="D17" s="20" t="s">
        <v>85</v>
      </c>
      <c r="E17" s="41" t="s">
        <v>83</v>
      </c>
      <c r="F17" s="20" t="s">
        <v>25</v>
      </c>
      <c r="G17" s="21" t="s">
        <v>26</v>
      </c>
      <c r="H17" s="5">
        <v>45062</v>
      </c>
      <c r="I17" s="44" t="s">
        <v>58</v>
      </c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6">
        <v>5.9</v>
      </c>
      <c r="AE17" s="6">
        <v>117.2</v>
      </c>
      <c r="AF17" s="25" t="s">
        <v>59</v>
      </c>
      <c r="AG17" s="25" t="s">
        <v>59</v>
      </c>
      <c r="AH17" s="25" t="s">
        <v>59</v>
      </c>
      <c r="AI17" s="25" t="s">
        <v>59</v>
      </c>
    </row>
    <row r="18" spans="2:35" x14ac:dyDescent="0.25">
      <c r="B18" s="20" t="s">
        <v>84</v>
      </c>
      <c r="C18" s="20"/>
      <c r="D18" s="20" t="s">
        <v>85</v>
      </c>
      <c r="E18" s="42" t="s">
        <v>83</v>
      </c>
      <c r="F18" s="20" t="s">
        <v>29</v>
      </c>
      <c r="G18" s="21" t="s">
        <v>30</v>
      </c>
      <c r="H18" s="5">
        <v>45062</v>
      </c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6">
        <v>8</v>
      </c>
      <c r="AE18" s="6">
        <v>102.2</v>
      </c>
      <c r="AF18" s="25" t="s">
        <v>59</v>
      </c>
      <c r="AG18" s="25" t="s">
        <v>59</v>
      </c>
      <c r="AH18" s="25" t="s">
        <v>59</v>
      </c>
      <c r="AI18" s="25" t="s">
        <v>59</v>
      </c>
    </row>
    <row r="19" spans="2:35" x14ac:dyDescent="0.25">
      <c r="B19" s="20" t="s">
        <v>86</v>
      </c>
      <c r="C19" s="20"/>
      <c r="D19" s="20" t="s">
        <v>87</v>
      </c>
      <c r="E19" s="42" t="s">
        <v>83</v>
      </c>
      <c r="F19" s="20" t="s">
        <v>32</v>
      </c>
      <c r="G19" s="24" t="s">
        <v>68</v>
      </c>
      <c r="H19" s="5">
        <v>45035</v>
      </c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6">
        <v>5.3</v>
      </c>
      <c r="AE19" s="6">
        <v>106</v>
      </c>
      <c r="AF19" s="25" t="s">
        <v>59</v>
      </c>
      <c r="AG19" s="25" t="s">
        <v>59</v>
      </c>
      <c r="AH19" s="25" t="s">
        <v>59</v>
      </c>
      <c r="AI19" s="25" t="s">
        <v>59</v>
      </c>
    </row>
    <row r="20" spans="2:35" x14ac:dyDescent="0.25">
      <c r="B20" s="20" t="s">
        <v>84</v>
      </c>
      <c r="C20" s="20"/>
      <c r="D20" s="20" t="s">
        <v>85</v>
      </c>
      <c r="E20" s="42" t="s">
        <v>83</v>
      </c>
      <c r="F20" s="20" t="s">
        <v>34</v>
      </c>
      <c r="G20" s="21" t="s">
        <v>35</v>
      </c>
      <c r="H20" s="5">
        <v>45062</v>
      </c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6">
        <v>5</v>
      </c>
      <c r="AE20" s="6">
        <v>103.2</v>
      </c>
      <c r="AF20" s="25" t="s">
        <v>59</v>
      </c>
      <c r="AG20" s="25" t="s">
        <v>59</v>
      </c>
      <c r="AH20" s="25" t="s">
        <v>59</v>
      </c>
      <c r="AI20" s="25" t="s">
        <v>59</v>
      </c>
    </row>
    <row r="21" spans="2:35" x14ac:dyDescent="0.25">
      <c r="B21" s="20" t="s">
        <v>84</v>
      </c>
      <c r="C21" s="20"/>
      <c r="D21" s="20" t="s">
        <v>85</v>
      </c>
      <c r="E21" s="42" t="s">
        <v>83</v>
      </c>
      <c r="F21" s="20" t="s">
        <v>38</v>
      </c>
      <c r="G21" s="21" t="s">
        <v>69</v>
      </c>
      <c r="H21" s="5">
        <v>45063</v>
      </c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6">
        <v>4.0999999999999996</v>
      </c>
      <c r="AE21" s="6">
        <v>102.1</v>
      </c>
      <c r="AF21" s="25" t="s">
        <v>59</v>
      </c>
      <c r="AG21" s="25" t="s">
        <v>59</v>
      </c>
      <c r="AH21" s="25" t="s">
        <v>59</v>
      </c>
      <c r="AI21" s="25" t="s">
        <v>59</v>
      </c>
    </row>
    <row r="22" spans="2:35" x14ac:dyDescent="0.25">
      <c r="B22" s="20" t="s">
        <v>84</v>
      </c>
      <c r="C22" s="20"/>
      <c r="D22" s="20" t="s">
        <v>85</v>
      </c>
      <c r="E22" s="42" t="s">
        <v>83</v>
      </c>
      <c r="F22" s="20" t="s">
        <v>40</v>
      </c>
      <c r="G22" s="21" t="s">
        <v>70</v>
      </c>
      <c r="H22" s="5">
        <v>45063</v>
      </c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6">
        <v>4.2</v>
      </c>
      <c r="AE22" s="6">
        <v>102.7</v>
      </c>
      <c r="AF22" s="25" t="s">
        <v>59</v>
      </c>
      <c r="AG22" s="25" t="s">
        <v>59</v>
      </c>
      <c r="AH22" s="25" t="s">
        <v>59</v>
      </c>
      <c r="AI22" s="25" t="s">
        <v>59</v>
      </c>
    </row>
    <row r="23" spans="2:35" x14ac:dyDescent="0.25">
      <c r="B23" s="20" t="s">
        <v>84</v>
      </c>
      <c r="C23" s="20"/>
      <c r="D23" s="20" t="s">
        <v>85</v>
      </c>
      <c r="E23" s="42" t="s">
        <v>83</v>
      </c>
      <c r="F23" s="20" t="s">
        <v>36</v>
      </c>
      <c r="G23" s="21" t="s">
        <v>71</v>
      </c>
      <c r="H23" s="5">
        <v>45062</v>
      </c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6">
        <v>4.5999999999999996</v>
      </c>
      <c r="AE23" s="6">
        <v>100.4</v>
      </c>
      <c r="AF23" s="25" t="s">
        <v>59</v>
      </c>
      <c r="AG23" s="25" t="s">
        <v>59</v>
      </c>
      <c r="AH23" s="25" t="s">
        <v>59</v>
      </c>
      <c r="AI23" s="25" t="s">
        <v>59</v>
      </c>
    </row>
    <row r="24" spans="2:35" x14ac:dyDescent="0.25">
      <c r="B24" s="20" t="s">
        <v>84</v>
      </c>
      <c r="C24" s="20"/>
      <c r="D24" s="20" t="s">
        <v>85</v>
      </c>
      <c r="E24" s="42" t="s">
        <v>83</v>
      </c>
      <c r="F24" s="20" t="s">
        <v>42</v>
      </c>
      <c r="G24" s="24" t="s">
        <v>72</v>
      </c>
      <c r="H24" s="5">
        <v>45063</v>
      </c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6">
        <v>4.5</v>
      </c>
      <c r="AE24" s="6">
        <v>86.4</v>
      </c>
      <c r="AF24" s="25" t="s">
        <v>59</v>
      </c>
      <c r="AG24" s="25" t="s">
        <v>59</v>
      </c>
      <c r="AH24" s="25" t="s">
        <v>59</v>
      </c>
      <c r="AI24" s="25" t="s">
        <v>59</v>
      </c>
    </row>
    <row r="25" spans="2:35" x14ac:dyDescent="0.25">
      <c r="B25" s="20" t="s">
        <v>84</v>
      </c>
      <c r="C25" s="20"/>
      <c r="D25" s="20" t="s">
        <v>85</v>
      </c>
      <c r="E25" s="42" t="s">
        <v>83</v>
      </c>
      <c r="F25" s="20" t="s">
        <v>44</v>
      </c>
      <c r="G25" s="21" t="s">
        <v>45</v>
      </c>
      <c r="H25" s="5">
        <v>45063</v>
      </c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6">
        <v>3.3</v>
      </c>
      <c r="AE25" s="6">
        <v>96</v>
      </c>
      <c r="AF25" s="25" t="s">
        <v>59</v>
      </c>
      <c r="AG25" s="25" t="s">
        <v>59</v>
      </c>
      <c r="AH25" s="25" t="s">
        <v>59</v>
      </c>
      <c r="AI25" s="25" t="s">
        <v>59</v>
      </c>
    </row>
    <row r="26" spans="2:35" x14ac:dyDescent="0.25">
      <c r="B26" s="20" t="s">
        <v>84</v>
      </c>
      <c r="C26" s="20"/>
      <c r="D26" s="20" t="s">
        <v>85</v>
      </c>
      <c r="E26" s="42" t="s">
        <v>83</v>
      </c>
      <c r="F26" s="20" t="s">
        <v>46</v>
      </c>
      <c r="G26" s="21" t="s">
        <v>80</v>
      </c>
      <c r="H26" s="5">
        <v>45062</v>
      </c>
      <c r="I26" s="23">
        <v>8.1000000000000003E-2</v>
      </c>
      <c r="J26" s="8" t="s">
        <v>27</v>
      </c>
      <c r="K26" s="2">
        <v>0.74090500000000015</v>
      </c>
      <c r="L26" s="8">
        <v>1.3299999999999999E-2</v>
      </c>
      <c r="M26" s="7">
        <v>45.6</v>
      </c>
      <c r="N26" s="8">
        <v>2E-3</v>
      </c>
      <c r="O26" s="23">
        <v>0.105</v>
      </c>
      <c r="P26" s="23">
        <v>4.0000000000000001E-3</v>
      </c>
      <c r="Q26" s="8" t="s">
        <v>27</v>
      </c>
      <c r="R26" s="8" t="s">
        <v>28</v>
      </c>
      <c r="S26" s="8" t="s">
        <v>28</v>
      </c>
      <c r="T26" s="6">
        <v>12.63</v>
      </c>
      <c r="U26" s="6">
        <v>7.47</v>
      </c>
      <c r="V26" s="8" t="s">
        <v>28</v>
      </c>
      <c r="W26" s="22">
        <v>7.1</v>
      </c>
      <c r="X26" s="22">
        <v>0.626</v>
      </c>
      <c r="Y26" s="22">
        <v>0.91100000000000003</v>
      </c>
      <c r="Z26" s="8" t="s">
        <v>27</v>
      </c>
      <c r="AA26" s="3">
        <v>4.8921700771964174</v>
      </c>
      <c r="AB26" s="23">
        <v>2.1000000000000001E-2</v>
      </c>
      <c r="AC26" s="10" t="s">
        <v>31</v>
      </c>
      <c r="AD26" s="6">
        <v>7.5</v>
      </c>
      <c r="AE26" s="6">
        <v>108.6</v>
      </c>
      <c r="AF26" s="25" t="s">
        <v>59</v>
      </c>
      <c r="AG26" s="25" t="s">
        <v>59</v>
      </c>
      <c r="AH26" s="25" t="s">
        <v>59</v>
      </c>
      <c r="AI26" s="25" t="s">
        <v>59</v>
      </c>
    </row>
    <row r="27" spans="2:35" x14ac:dyDescent="0.25">
      <c r="B27" s="20" t="s">
        <v>84</v>
      </c>
      <c r="C27" s="20"/>
      <c r="D27" s="20" t="s">
        <v>85</v>
      </c>
      <c r="E27" s="42" t="s">
        <v>83</v>
      </c>
      <c r="F27" s="20" t="s">
        <v>47</v>
      </c>
      <c r="G27" s="21" t="s">
        <v>48</v>
      </c>
      <c r="H27" s="5">
        <v>45062</v>
      </c>
      <c r="I27" s="23">
        <v>2.1000000000000001E-2</v>
      </c>
      <c r="J27" s="8" t="s">
        <v>27</v>
      </c>
      <c r="K27" s="2">
        <v>1.414455</v>
      </c>
      <c r="L27" s="8">
        <v>6.2899999999999998E-2</v>
      </c>
      <c r="M27" s="7">
        <v>76.400000000000006</v>
      </c>
      <c r="N27" s="8" t="s">
        <v>28</v>
      </c>
      <c r="O27" s="23">
        <v>4.2999999999999997E-2</v>
      </c>
      <c r="P27" s="23" t="s">
        <v>57</v>
      </c>
      <c r="Q27" s="8" t="s">
        <v>27</v>
      </c>
      <c r="R27" s="8" t="s">
        <v>28</v>
      </c>
      <c r="S27" s="8" t="s">
        <v>28</v>
      </c>
      <c r="T27" s="6">
        <v>12.1</v>
      </c>
      <c r="U27" s="6">
        <v>7.94</v>
      </c>
      <c r="V27" s="8" t="s">
        <v>28</v>
      </c>
      <c r="W27" s="22">
        <v>9.77</v>
      </c>
      <c r="X27" s="22">
        <v>1.6</v>
      </c>
      <c r="Y27" s="22">
        <v>2.73</v>
      </c>
      <c r="Z27" s="8" t="s">
        <v>27</v>
      </c>
      <c r="AA27" s="3">
        <v>6.9519666707511298</v>
      </c>
      <c r="AB27" s="23">
        <v>2.1000000000000001E-2</v>
      </c>
      <c r="AC27" s="10" t="s">
        <v>31</v>
      </c>
      <c r="AD27" s="6">
        <v>8.4</v>
      </c>
      <c r="AE27" s="6">
        <v>106.2</v>
      </c>
      <c r="AF27" s="25" t="s">
        <v>59</v>
      </c>
      <c r="AG27" s="25" t="s">
        <v>59</v>
      </c>
      <c r="AH27" s="25" t="s">
        <v>59</v>
      </c>
      <c r="AI27" s="25" t="s">
        <v>59</v>
      </c>
    </row>
    <row r="28" spans="2:35" x14ac:dyDescent="0.25">
      <c r="B28" s="20" t="s">
        <v>84</v>
      </c>
      <c r="C28" s="20"/>
      <c r="D28" s="20" t="s">
        <v>85</v>
      </c>
      <c r="E28" s="42" t="s">
        <v>83</v>
      </c>
      <c r="F28" s="20" t="s">
        <v>49</v>
      </c>
      <c r="G28" s="21" t="s">
        <v>50</v>
      </c>
      <c r="H28" s="5">
        <v>45063</v>
      </c>
      <c r="I28" s="23">
        <v>52</v>
      </c>
      <c r="J28" s="8">
        <v>1.0500000000000001E-2</v>
      </c>
      <c r="K28" s="2">
        <v>0.80826000000000009</v>
      </c>
      <c r="L28" s="8">
        <v>0.13420000000000001</v>
      </c>
      <c r="M28" s="7">
        <v>155.1</v>
      </c>
      <c r="N28" s="8">
        <v>9.4E-2</v>
      </c>
      <c r="O28" s="23">
        <v>105</v>
      </c>
      <c r="P28" s="23">
        <v>1.81</v>
      </c>
      <c r="Q28" s="8" t="s">
        <v>27</v>
      </c>
      <c r="R28" s="8">
        <v>1.7999999999999999E-2</v>
      </c>
      <c r="S28" s="8">
        <v>8.2000000000000003E-2</v>
      </c>
      <c r="T28" s="6">
        <v>12.61</v>
      </c>
      <c r="U28" s="6">
        <v>8</v>
      </c>
      <c r="V28" s="8">
        <v>3.7999999999999999E-2</v>
      </c>
      <c r="W28" s="22">
        <v>28.1</v>
      </c>
      <c r="X28" s="22">
        <v>26</v>
      </c>
      <c r="Y28" s="22">
        <v>6.84</v>
      </c>
      <c r="Z28" s="8">
        <v>1.1000000000000001E-3</v>
      </c>
      <c r="AA28" s="3">
        <v>23.405219948535716</v>
      </c>
      <c r="AB28" s="23">
        <v>0.33600000000000002</v>
      </c>
      <c r="AC28" s="13" t="s">
        <v>60</v>
      </c>
      <c r="AD28" s="6">
        <v>4.5</v>
      </c>
      <c r="AE28" s="6">
        <v>100.4</v>
      </c>
      <c r="AF28" s="25" t="s">
        <v>59</v>
      </c>
      <c r="AG28" s="25" t="s">
        <v>59</v>
      </c>
      <c r="AH28" s="25" t="s">
        <v>59</v>
      </c>
      <c r="AI28" s="25" t="s">
        <v>59</v>
      </c>
    </row>
    <row r="29" spans="2:35" x14ac:dyDescent="0.25">
      <c r="B29" s="20" t="s">
        <v>84</v>
      </c>
      <c r="C29" s="20"/>
      <c r="D29" s="20" t="s">
        <v>85</v>
      </c>
      <c r="E29" s="42" t="s">
        <v>83</v>
      </c>
      <c r="F29" s="20" t="s">
        <v>51</v>
      </c>
      <c r="G29" s="21" t="s">
        <v>52</v>
      </c>
      <c r="H29" s="5">
        <v>45062</v>
      </c>
      <c r="I29" s="23">
        <v>0.13500000000000001</v>
      </c>
      <c r="J29" s="8" t="s">
        <v>27</v>
      </c>
      <c r="K29" s="2">
        <v>26.268450000000009</v>
      </c>
      <c r="L29" s="8">
        <v>1.38E-2</v>
      </c>
      <c r="M29" s="7">
        <v>477</v>
      </c>
      <c r="N29" s="8" t="s">
        <v>28</v>
      </c>
      <c r="O29" s="23">
        <v>0.375</v>
      </c>
      <c r="P29" s="23">
        <v>0.17899999999999999</v>
      </c>
      <c r="Q29" s="8" t="s">
        <v>27</v>
      </c>
      <c r="R29" s="8" t="s">
        <v>28</v>
      </c>
      <c r="S29" s="8" t="s">
        <v>28</v>
      </c>
      <c r="T29" s="6">
        <v>10.83</v>
      </c>
      <c r="U29" s="6">
        <v>7.86</v>
      </c>
      <c r="V29" s="8" t="s">
        <v>28</v>
      </c>
      <c r="W29" s="22">
        <v>61.4</v>
      </c>
      <c r="X29" s="22">
        <v>10.8</v>
      </c>
      <c r="Y29" s="22">
        <v>22.9</v>
      </c>
      <c r="Z29" s="8" t="s">
        <v>27</v>
      </c>
      <c r="AA29" s="3">
        <v>31.694645264060775</v>
      </c>
      <c r="AB29" s="23">
        <v>2.5999999999999999E-2</v>
      </c>
      <c r="AC29" s="10">
        <v>5400</v>
      </c>
      <c r="AD29" s="6">
        <v>4.4000000000000004</v>
      </c>
      <c r="AE29" s="6">
        <v>86.7</v>
      </c>
      <c r="AF29" s="25" t="s">
        <v>59</v>
      </c>
      <c r="AG29" s="25" t="s">
        <v>59</v>
      </c>
      <c r="AH29" s="25" t="s">
        <v>59</v>
      </c>
      <c r="AI29" s="25" t="s">
        <v>59</v>
      </c>
    </row>
    <row r="30" spans="2:35" x14ac:dyDescent="0.25">
      <c r="B30" s="20" t="s">
        <v>84</v>
      </c>
      <c r="C30" s="20"/>
      <c r="D30" s="20" t="s">
        <v>85</v>
      </c>
      <c r="E30" s="42" t="s">
        <v>83</v>
      </c>
      <c r="F30" s="20" t="s">
        <v>53</v>
      </c>
      <c r="G30" s="21" t="s">
        <v>54</v>
      </c>
      <c r="H30" s="5">
        <v>45063</v>
      </c>
      <c r="I30" s="23">
        <v>1.0900000000000001</v>
      </c>
      <c r="J30" s="8" t="s">
        <v>27</v>
      </c>
      <c r="K30" s="2">
        <v>4.512785</v>
      </c>
      <c r="L30" s="8">
        <v>2.3599999999999999E-2</v>
      </c>
      <c r="M30" s="7">
        <v>137.1</v>
      </c>
      <c r="N30" s="8">
        <v>2E-3</v>
      </c>
      <c r="O30" s="23">
        <v>2.06</v>
      </c>
      <c r="P30" s="23">
        <v>9.6000000000000002E-2</v>
      </c>
      <c r="Q30" s="8" t="s">
        <v>27</v>
      </c>
      <c r="R30" s="8" t="s">
        <v>28</v>
      </c>
      <c r="S30" s="8" t="s">
        <v>28</v>
      </c>
      <c r="T30" s="6">
        <v>12.42</v>
      </c>
      <c r="U30" s="6">
        <v>7.67</v>
      </c>
      <c r="V30" s="8" t="s">
        <v>28</v>
      </c>
      <c r="W30" s="22">
        <v>17.399999999999999</v>
      </c>
      <c r="X30" s="22">
        <v>3.46</v>
      </c>
      <c r="Y30" s="22">
        <v>5.28</v>
      </c>
      <c r="Z30" s="8" t="s">
        <v>27</v>
      </c>
      <c r="AA30" s="3">
        <v>22.902830535473591</v>
      </c>
      <c r="AB30" s="23">
        <v>3.4000000000000002E-2</v>
      </c>
      <c r="AC30" s="13" t="s">
        <v>60</v>
      </c>
      <c r="AD30" s="6">
        <v>4.0999999999999996</v>
      </c>
      <c r="AE30" s="6">
        <v>97.9</v>
      </c>
      <c r="AF30" s="25" t="s">
        <v>59</v>
      </c>
      <c r="AG30" s="25" t="s">
        <v>59</v>
      </c>
      <c r="AH30" s="25" t="s">
        <v>59</v>
      </c>
      <c r="AI30" s="25" t="s">
        <v>59</v>
      </c>
    </row>
    <row r="31" spans="2:35" x14ac:dyDescent="0.25">
      <c r="B31" s="20" t="s">
        <v>84</v>
      </c>
      <c r="C31" s="20"/>
      <c r="D31" s="20" t="s">
        <v>85</v>
      </c>
      <c r="E31" s="43" t="s">
        <v>83</v>
      </c>
      <c r="F31" s="20" t="s">
        <v>55</v>
      </c>
      <c r="G31" s="21" t="s">
        <v>56</v>
      </c>
      <c r="H31" s="5">
        <v>45063</v>
      </c>
      <c r="I31" s="2">
        <v>0.23599999999999999</v>
      </c>
      <c r="J31" s="8" t="s">
        <v>27</v>
      </c>
      <c r="K31" s="2">
        <v>8.0152450000000002</v>
      </c>
      <c r="L31" s="40">
        <v>0.1376</v>
      </c>
      <c r="M31" s="7">
        <v>307</v>
      </c>
      <c r="N31" s="8" t="s">
        <v>28</v>
      </c>
      <c r="O31" s="4">
        <v>0.60699999999999998</v>
      </c>
      <c r="P31" s="4">
        <v>2.5000000000000001E-2</v>
      </c>
      <c r="Q31" s="4" t="s">
        <v>27</v>
      </c>
      <c r="R31" s="8" t="s">
        <v>28</v>
      </c>
      <c r="S31" s="8" t="s">
        <v>28</v>
      </c>
      <c r="T31" s="6">
        <v>12.33</v>
      </c>
      <c r="U31" s="6">
        <v>7.66</v>
      </c>
      <c r="V31" s="8" t="s">
        <v>28</v>
      </c>
      <c r="W31" s="2">
        <v>44.1</v>
      </c>
      <c r="X31" s="22">
        <v>7.41</v>
      </c>
      <c r="Y31" s="2">
        <v>11.9</v>
      </c>
      <c r="Z31" s="26" t="s">
        <v>27</v>
      </c>
      <c r="AA31" s="3">
        <v>70.55507903443204</v>
      </c>
      <c r="AB31" s="4">
        <v>6.5000000000000002E-2</v>
      </c>
      <c r="AC31" s="13" t="s">
        <v>60</v>
      </c>
      <c r="AD31" s="6">
        <v>3.5</v>
      </c>
      <c r="AE31" s="6">
        <v>96.8</v>
      </c>
      <c r="AF31" s="25" t="s">
        <v>59</v>
      </c>
      <c r="AG31" s="25" t="s">
        <v>59</v>
      </c>
      <c r="AH31" s="25" t="s">
        <v>59</v>
      </c>
      <c r="AI31" s="25" t="s">
        <v>59</v>
      </c>
    </row>
    <row r="32" spans="2:35" x14ac:dyDescent="0.25">
      <c r="B32" s="20" t="s">
        <v>89</v>
      </c>
      <c r="C32" s="20"/>
      <c r="D32" s="20" t="s">
        <v>90</v>
      </c>
      <c r="E32" s="41" t="s">
        <v>88</v>
      </c>
      <c r="F32" s="20" t="s">
        <v>25</v>
      </c>
      <c r="G32" s="21" t="s">
        <v>26</v>
      </c>
      <c r="H32" s="5">
        <v>45146</v>
      </c>
      <c r="I32" s="44" t="s">
        <v>58</v>
      </c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6">
        <v>2</v>
      </c>
      <c r="AE32" s="6">
        <v>112.5</v>
      </c>
      <c r="AF32" s="25" t="s">
        <v>59</v>
      </c>
      <c r="AG32" s="25" t="s">
        <v>59</v>
      </c>
      <c r="AH32" s="25" t="s">
        <v>59</v>
      </c>
      <c r="AI32" s="25" t="s">
        <v>59</v>
      </c>
    </row>
    <row r="33" spans="2:35" x14ac:dyDescent="0.25">
      <c r="B33" s="20" t="s">
        <v>89</v>
      </c>
      <c r="C33" s="20"/>
      <c r="D33" s="20" t="s">
        <v>90</v>
      </c>
      <c r="E33" s="42" t="s">
        <v>88</v>
      </c>
      <c r="F33" s="20" t="s">
        <v>29</v>
      </c>
      <c r="G33" s="21" t="s">
        <v>30</v>
      </c>
      <c r="H33" s="5">
        <v>45146</v>
      </c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6">
        <v>5.2</v>
      </c>
      <c r="AE33" s="6">
        <v>98.3</v>
      </c>
      <c r="AF33" s="25" t="s">
        <v>59</v>
      </c>
      <c r="AG33" s="25" t="s">
        <v>59</v>
      </c>
      <c r="AH33" s="25" t="s">
        <v>59</v>
      </c>
      <c r="AI33" s="25" t="s">
        <v>59</v>
      </c>
    </row>
    <row r="34" spans="2:35" x14ac:dyDescent="0.25">
      <c r="B34" s="20" t="s">
        <v>93</v>
      </c>
      <c r="C34" s="20"/>
      <c r="D34" s="20" t="s">
        <v>94</v>
      </c>
      <c r="E34" s="42" t="s">
        <v>88</v>
      </c>
      <c r="F34" s="20" t="s">
        <v>32</v>
      </c>
      <c r="G34" s="24" t="s">
        <v>68</v>
      </c>
      <c r="H34" s="5">
        <v>45196</v>
      </c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6">
        <v>4.9000000000000004</v>
      </c>
      <c r="AE34" s="6">
        <v>100.8</v>
      </c>
      <c r="AF34" s="25" t="s">
        <v>59</v>
      </c>
      <c r="AG34" s="25" t="s">
        <v>59</v>
      </c>
      <c r="AH34" s="25" t="s">
        <v>59</v>
      </c>
      <c r="AI34" s="25" t="s">
        <v>59</v>
      </c>
    </row>
    <row r="35" spans="2:35" x14ac:dyDescent="0.25">
      <c r="B35" s="20" t="s">
        <v>89</v>
      </c>
      <c r="C35" s="20"/>
      <c r="D35" s="20" t="s">
        <v>90</v>
      </c>
      <c r="E35" s="42" t="s">
        <v>88</v>
      </c>
      <c r="F35" s="20" t="s">
        <v>34</v>
      </c>
      <c r="G35" s="21" t="s">
        <v>35</v>
      </c>
      <c r="H35" s="5">
        <v>45147</v>
      </c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6">
        <v>3.1</v>
      </c>
      <c r="AE35" s="6">
        <v>100.9</v>
      </c>
      <c r="AF35" s="25" t="s">
        <v>59</v>
      </c>
      <c r="AG35" s="25" t="s">
        <v>59</v>
      </c>
      <c r="AH35" s="25" t="s">
        <v>59</v>
      </c>
      <c r="AI35" s="25" t="s">
        <v>59</v>
      </c>
    </row>
    <row r="36" spans="2:35" x14ac:dyDescent="0.25">
      <c r="B36" s="20" t="s">
        <v>89</v>
      </c>
      <c r="C36" s="20"/>
      <c r="D36" s="20" t="s">
        <v>90</v>
      </c>
      <c r="E36" s="42" t="s">
        <v>88</v>
      </c>
      <c r="F36" s="20" t="s">
        <v>38</v>
      </c>
      <c r="G36" s="21" t="s">
        <v>69</v>
      </c>
      <c r="H36" s="5">
        <v>45147</v>
      </c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6">
        <v>1.1000000000000001</v>
      </c>
      <c r="AE36" s="6">
        <v>99.8</v>
      </c>
      <c r="AF36" s="25" t="s">
        <v>59</v>
      </c>
      <c r="AG36" s="25" t="s">
        <v>59</v>
      </c>
      <c r="AH36" s="25" t="s">
        <v>59</v>
      </c>
      <c r="AI36" s="25" t="s">
        <v>59</v>
      </c>
    </row>
    <row r="37" spans="2:35" x14ac:dyDescent="0.25">
      <c r="B37" s="20" t="s">
        <v>89</v>
      </c>
      <c r="C37" s="20"/>
      <c r="D37" s="20" t="s">
        <v>90</v>
      </c>
      <c r="E37" s="42" t="s">
        <v>88</v>
      </c>
      <c r="F37" s="20" t="s">
        <v>40</v>
      </c>
      <c r="G37" s="21" t="s">
        <v>70</v>
      </c>
      <c r="H37" s="5">
        <v>45147</v>
      </c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6">
        <v>1.5</v>
      </c>
      <c r="AE37" s="6">
        <v>101.4</v>
      </c>
      <c r="AF37" s="25" t="s">
        <v>59</v>
      </c>
      <c r="AG37" s="25" t="s">
        <v>59</v>
      </c>
      <c r="AH37" s="25" t="s">
        <v>59</v>
      </c>
      <c r="AI37" s="25" t="s">
        <v>59</v>
      </c>
    </row>
    <row r="38" spans="2:35" x14ac:dyDescent="0.25">
      <c r="B38" s="20" t="s">
        <v>89</v>
      </c>
      <c r="C38" s="20"/>
      <c r="D38" s="20" t="s">
        <v>90</v>
      </c>
      <c r="E38" s="42" t="s">
        <v>88</v>
      </c>
      <c r="F38" s="20" t="s">
        <v>36</v>
      </c>
      <c r="G38" s="21" t="s">
        <v>71</v>
      </c>
      <c r="H38" s="5">
        <v>45146</v>
      </c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6">
        <v>0</v>
      </c>
      <c r="AE38" s="6">
        <v>98.7</v>
      </c>
      <c r="AF38" s="25" t="s">
        <v>59</v>
      </c>
      <c r="AG38" s="25" t="s">
        <v>59</v>
      </c>
      <c r="AH38" s="25" t="s">
        <v>59</v>
      </c>
      <c r="AI38" s="25" t="s">
        <v>59</v>
      </c>
    </row>
    <row r="39" spans="2:35" x14ac:dyDescent="0.25">
      <c r="B39" s="20" t="s">
        <v>89</v>
      </c>
      <c r="C39" s="20"/>
      <c r="D39" s="20" t="s">
        <v>90</v>
      </c>
      <c r="E39" s="42" t="s">
        <v>88</v>
      </c>
      <c r="F39" s="20" t="s">
        <v>42</v>
      </c>
      <c r="G39" s="24" t="s">
        <v>72</v>
      </c>
      <c r="H39" s="5">
        <v>45147</v>
      </c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6">
        <v>2.5</v>
      </c>
      <c r="AE39" s="6">
        <v>97.7</v>
      </c>
      <c r="AF39" s="25" t="s">
        <v>59</v>
      </c>
      <c r="AG39" s="25" t="s">
        <v>59</v>
      </c>
      <c r="AH39" s="25" t="s">
        <v>59</v>
      </c>
      <c r="AI39" s="25" t="s">
        <v>59</v>
      </c>
    </row>
    <row r="40" spans="2:35" x14ac:dyDescent="0.25">
      <c r="B40" s="20" t="s">
        <v>89</v>
      </c>
      <c r="C40" s="20"/>
      <c r="D40" s="20" t="s">
        <v>90</v>
      </c>
      <c r="E40" s="42" t="s">
        <v>88</v>
      </c>
      <c r="F40" s="20" t="s">
        <v>44</v>
      </c>
      <c r="G40" s="21" t="s">
        <v>45</v>
      </c>
      <c r="H40" s="5">
        <v>45147</v>
      </c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6">
        <v>0.8</v>
      </c>
      <c r="AE40" s="6">
        <v>96.4</v>
      </c>
      <c r="AF40" s="25" t="s">
        <v>59</v>
      </c>
      <c r="AG40" s="25" t="s">
        <v>59</v>
      </c>
      <c r="AH40" s="25" t="s">
        <v>59</v>
      </c>
      <c r="AI40" s="25" t="s">
        <v>59</v>
      </c>
    </row>
    <row r="41" spans="2:35" x14ac:dyDescent="0.25">
      <c r="B41" s="20" t="s">
        <v>89</v>
      </c>
      <c r="C41" s="20"/>
      <c r="D41" s="20" t="s">
        <v>90</v>
      </c>
      <c r="E41" s="42" t="s">
        <v>88</v>
      </c>
      <c r="F41" s="20" t="s">
        <v>46</v>
      </c>
      <c r="G41" s="21" t="s">
        <v>80</v>
      </c>
      <c r="H41" s="5">
        <v>45146</v>
      </c>
      <c r="I41" s="23">
        <v>0.04</v>
      </c>
      <c r="J41" s="8" t="s">
        <v>91</v>
      </c>
      <c r="K41" s="25" t="s">
        <v>59</v>
      </c>
      <c r="L41" s="8" t="s">
        <v>92</v>
      </c>
      <c r="M41" s="7">
        <v>48.2</v>
      </c>
      <c r="N41" s="8" t="s">
        <v>92</v>
      </c>
      <c r="O41" s="23">
        <v>4.5999999999999999E-2</v>
      </c>
      <c r="P41" s="23" t="s">
        <v>57</v>
      </c>
      <c r="Q41" s="8" t="s">
        <v>27</v>
      </c>
      <c r="R41" s="8" t="s">
        <v>57</v>
      </c>
      <c r="S41" s="8" t="s">
        <v>92</v>
      </c>
      <c r="T41" s="6">
        <v>13.27</v>
      </c>
      <c r="U41" s="6">
        <v>7.68</v>
      </c>
      <c r="V41" s="8" t="s">
        <v>57</v>
      </c>
      <c r="W41" s="22">
        <v>6.35</v>
      </c>
      <c r="X41" s="22">
        <v>0.57399999999999995</v>
      </c>
      <c r="Y41" s="22">
        <v>1.25</v>
      </c>
      <c r="Z41" s="8" t="s">
        <v>27</v>
      </c>
      <c r="AA41" s="25" t="s">
        <v>59</v>
      </c>
      <c r="AB41" s="23" t="s">
        <v>92</v>
      </c>
      <c r="AC41" s="10" t="s">
        <v>31</v>
      </c>
      <c r="AD41" s="6">
        <v>3.5</v>
      </c>
      <c r="AE41" s="6">
        <v>101.8</v>
      </c>
      <c r="AF41" s="25" t="s">
        <v>59</v>
      </c>
      <c r="AG41" s="25" t="s">
        <v>59</v>
      </c>
      <c r="AH41" s="25" t="s">
        <v>59</v>
      </c>
      <c r="AI41" s="25" t="s">
        <v>59</v>
      </c>
    </row>
    <row r="42" spans="2:35" x14ac:dyDescent="0.25">
      <c r="B42" s="20" t="s">
        <v>89</v>
      </c>
      <c r="C42" s="20"/>
      <c r="D42" s="20" t="s">
        <v>90</v>
      </c>
      <c r="E42" s="42" t="s">
        <v>88</v>
      </c>
      <c r="F42" s="20" t="s">
        <v>47</v>
      </c>
      <c r="G42" s="21" t="s">
        <v>48</v>
      </c>
      <c r="H42" s="5">
        <v>45146</v>
      </c>
      <c r="I42" s="23">
        <v>2.7E-2</v>
      </c>
      <c r="J42" s="8" t="s">
        <v>91</v>
      </c>
      <c r="K42" s="25" t="s">
        <v>59</v>
      </c>
      <c r="L42" s="8" t="s">
        <v>92</v>
      </c>
      <c r="M42" s="7">
        <v>79.2</v>
      </c>
      <c r="N42" s="8" t="s">
        <v>92</v>
      </c>
      <c r="O42" s="23">
        <v>0.03</v>
      </c>
      <c r="P42" s="23" t="s">
        <v>57</v>
      </c>
      <c r="Q42" s="8" t="s">
        <v>27</v>
      </c>
      <c r="R42" s="8" t="s">
        <v>57</v>
      </c>
      <c r="S42" s="8" t="s">
        <v>92</v>
      </c>
      <c r="T42" s="6">
        <v>12.35</v>
      </c>
      <c r="U42" s="6">
        <v>7.68</v>
      </c>
      <c r="V42" s="8" t="s">
        <v>57</v>
      </c>
      <c r="W42" s="22">
        <v>9.3800000000000008</v>
      </c>
      <c r="X42" s="22">
        <v>1.44</v>
      </c>
      <c r="Y42" s="22">
        <v>3.01</v>
      </c>
      <c r="Z42" s="8" t="s">
        <v>27</v>
      </c>
      <c r="AA42" s="25" t="s">
        <v>59</v>
      </c>
      <c r="AB42" s="23" t="s">
        <v>92</v>
      </c>
      <c r="AC42" s="10" t="s">
        <v>31</v>
      </c>
      <c r="AD42" s="6">
        <v>6.1</v>
      </c>
      <c r="AE42" s="6">
        <v>101.1</v>
      </c>
      <c r="AF42" s="25" t="s">
        <v>59</v>
      </c>
      <c r="AG42" s="25" t="s">
        <v>59</v>
      </c>
      <c r="AH42" s="25" t="s">
        <v>59</v>
      </c>
      <c r="AI42" s="25" t="s">
        <v>59</v>
      </c>
    </row>
    <row r="43" spans="2:35" x14ac:dyDescent="0.25">
      <c r="B43" s="20" t="s">
        <v>89</v>
      </c>
      <c r="C43" s="20"/>
      <c r="D43" s="20" t="s">
        <v>90</v>
      </c>
      <c r="E43" s="42" t="s">
        <v>88</v>
      </c>
      <c r="F43" s="20" t="s">
        <v>49</v>
      </c>
      <c r="G43" s="21" t="s">
        <v>50</v>
      </c>
      <c r="H43" s="5">
        <v>45147</v>
      </c>
      <c r="I43" s="23">
        <v>2.0699999999999998</v>
      </c>
      <c r="J43" s="8" t="s">
        <v>91</v>
      </c>
      <c r="K43" s="25" t="s">
        <v>59</v>
      </c>
      <c r="L43" s="8">
        <v>4.0000000000000001E-3</v>
      </c>
      <c r="M43" s="7">
        <v>254.9</v>
      </c>
      <c r="N43" s="8">
        <v>4.0000000000000001E-3</v>
      </c>
      <c r="O43" s="23">
        <v>4.1100000000000003</v>
      </c>
      <c r="P43" s="23">
        <v>0.10299999999999999</v>
      </c>
      <c r="Q43" s="8" t="s">
        <v>27</v>
      </c>
      <c r="R43" s="8" t="s">
        <v>57</v>
      </c>
      <c r="S43" s="8">
        <v>4.0000000000000001E-3</v>
      </c>
      <c r="T43" s="6">
        <v>13.47</v>
      </c>
      <c r="U43" s="6">
        <v>7.81</v>
      </c>
      <c r="V43" s="8" t="s">
        <v>57</v>
      </c>
      <c r="W43" s="22">
        <v>26.3</v>
      </c>
      <c r="X43" s="22">
        <v>8.56</v>
      </c>
      <c r="Y43" s="22">
        <v>13.4</v>
      </c>
      <c r="Z43" s="8" t="s">
        <v>27</v>
      </c>
      <c r="AA43" s="25" t="s">
        <v>59</v>
      </c>
      <c r="AB43" s="23">
        <v>1.1499999999999996E-2</v>
      </c>
      <c r="AC43" s="13" t="s">
        <v>60</v>
      </c>
      <c r="AD43" s="6">
        <v>1.5</v>
      </c>
      <c r="AE43" s="6">
        <v>99.3</v>
      </c>
      <c r="AF43" s="25" t="s">
        <v>59</v>
      </c>
      <c r="AG43" s="25" t="s">
        <v>59</v>
      </c>
      <c r="AH43" s="25" t="s">
        <v>59</v>
      </c>
      <c r="AI43" s="25" t="s">
        <v>59</v>
      </c>
    </row>
    <row r="44" spans="2:35" x14ac:dyDescent="0.25">
      <c r="B44" s="20" t="s">
        <v>89</v>
      </c>
      <c r="C44" s="20"/>
      <c r="D44" s="20" t="s">
        <v>90</v>
      </c>
      <c r="E44" s="42" t="s">
        <v>88</v>
      </c>
      <c r="F44" s="20" t="s">
        <v>51</v>
      </c>
      <c r="G44" s="21" t="s">
        <v>52</v>
      </c>
      <c r="H44" s="5">
        <v>45146</v>
      </c>
      <c r="I44" s="23">
        <v>0.42799999999999999</v>
      </c>
      <c r="J44" s="8" t="s">
        <v>91</v>
      </c>
      <c r="K44" s="25" t="s">
        <v>59</v>
      </c>
      <c r="L44" s="8" t="s">
        <v>92</v>
      </c>
      <c r="M44" s="7">
        <v>184.3</v>
      </c>
      <c r="N44" s="8" t="s">
        <v>92</v>
      </c>
      <c r="O44" s="23">
        <v>0.68600000000000005</v>
      </c>
      <c r="P44" s="23">
        <v>4.1000000000000002E-2</v>
      </c>
      <c r="Q44" s="8" t="s">
        <v>27</v>
      </c>
      <c r="R44" s="8" t="s">
        <v>57</v>
      </c>
      <c r="S44" s="8" t="s">
        <v>92</v>
      </c>
      <c r="T44" s="6">
        <v>13.86</v>
      </c>
      <c r="U44" s="6">
        <v>7.57</v>
      </c>
      <c r="V44" s="8" t="s">
        <v>57</v>
      </c>
      <c r="W44" s="22">
        <v>19.100000000000001</v>
      </c>
      <c r="X44" s="22">
        <v>3.93</v>
      </c>
      <c r="Y44" s="22">
        <v>8.06</v>
      </c>
      <c r="Z44" s="8" t="s">
        <v>27</v>
      </c>
      <c r="AA44" s="25" t="s">
        <v>59</v>
      </c>
      <c r="AB44" s="23">
        <v>3.4999999999999996E-3</v>
      </c>
      <c r="AC44" s="10">
        <v>23</v>
      </c>
      <c r="AD44" s="6">
        <v>0.1</v>
      </c>
      <c r="AE44" s="6">
        <v>97.7</v>
      </c>
      <c r="AF44" s="25" t="s">
        <v>59</v>
      </c>
      <c r="AG44" s="25" t="s">
        <v>59</v>
      </c>
      <c r="AH44" s="25" t="s">
        <v>59</v>
      </c>
      <c r="AI44" s="25" t="s">
        <v>59</v>
      </c>
    </row>
    <row r="45" spans="2:35" x14ac:dyDescent="0.25">
      <c r="B45" s="20" t="s">
        <v>89</v>
      </c>
      <c r="C45" s="20"/>
      <c r="D45" s="20" t="s">
        <v>90</v>
      </c>
      <c r="E45" s="42" t="s">
        <v>88</v>
      </c>
      <c r="F45" s="20" t="s">
        <v>53</v>
      </c>
      <c r="G45" s="21" t="s">
        <v>54</v>
      </c>
      <c r="H45" s="5">
        <v>45147</v>
      </c>
      <c r="I45" s="23">
        <v>0.59099999999999997</v>
      </c>
      <c r="J45" s="8" t="s">
        <v>91</v>
      </c>
      <c r="K45" s="25" t="s">
        <v>59</v>
      </c>
      <c r="L45" s="8">
        <v>4.0000000000000001E-3</v>
      </c>
      <c r="M45" s="7">
        <v>189.7</v>
      </c>
      <c r="N45" s="8">
        <v>4.0000000000000001E-3</v>
      </c>
      <c r="O45" s="23">
        <v>1.52</v>
      </c>
      <c r="P45" s="23">
        <v>0.14199999999999999</v>
      </c>
      <c r="Q45" s="8" t="s">
        <v>27</v>
      </c>
      <c r="R45" s="8" t="s">
        <v>57</v>
      </c>
      <c r="S45" s="8" t="s">
        <v>92</v>
      </c>
      <c r="T45" s="6">
        <v>12.77</v>
      </c>
      <c r="U45" s="6">
        <v>7.16</v>
      </c>
      <c r="V45" s="8" t="s">
        <v>57</v>
      </c>
      <c r="W45" s="22">
        <v>20.8</v>
      </c>
      <c r="X45" s="22">
        <v>4.3899999999999997</v>
      </c>
      <c r="Y45" s="22">
        <v>7.11</v>
      </c>
      <c r="Z45" s="8" t="s">
        <v>27</v>
      </c>
      <c r="AA45" s="25" t="s">
        <v>59</v>
      </c>
      <c r="AB45" s="23">
        <v>8.5000000000000006E-3</v>
      </c>
      <c r="AC45" s="13" t="s">
        <v>60</v>
      </c>
      <c r="AD45" s="6">
        <v>0.9</v>
      </c>
      <c r="AE45" s="6">
        <v>92.4</v>
      </c>
      <c r="AF45" s="25" t="s">
        <v>59</v>
      </c>
      <c r="AG45" s="25" t="s">
        <v>59</v>
      </c>
      <c r="AH45" s="25" t="s">
        <v>59</v>
      </c>
      <c r="AI45" s="25" t="s">
        <v>59</v>
      </c>
    </row>
    <row r="46" spans="2:35" x14ac:dyDescent="0.25">
      <c r="B46" s="20" t="s">
        <v>89</v>
      </c>
      <c r="C46" s="20"/>
      <c r="D46" s="20" t="s">
        <v>90</v>
      </c>
      <c r="E46" s="43" t="s">
        <v>88</v>
      </c>
      <c r="F46" s="20" t="s">
        <v>55</v>
      </c>
      <c r="G46" s="21" t="s">
        <v>56</v>
      </c>
      <c r="H46" s="5">
        <v>45146</v>
      </c>
      <c r="I46" s="2">
        <v>0.85599999999999998</v>
      </c>
      <c r="J46" s="2" t="s">
        <v>91</v>
      </c>
      <c r="K46" s="25" t="s">
        <v>59</v>
      </c>
      <c r="L46" s="2" t="s">
        <v>92</v>
      </c>
      <c r="M46" s="7">
        <v>216.3</v>
      </c>
      <c r="N46" s="2" t="s">
        <v>92</v>
      </c>
      <c r="O46" s="23">
        <v>1.72</v>
      </c>
      <c r="P46" s="4">
        <v>6.2E-2</v>
      </c>
      <c r="Q46" s="4" t="s">
        <v>27</v>
      </c>
      <c r="R46" s="4" t="s">
        <v>57</v>
      </c>
      <c r="S46" s="4" t="s">
        <v>92</v>
      </c>
      <c r="T46" s="6">
        <v>13.13</v>
      </c>
      <c r="U46" s="6">
        <v>7.63</v>
      </c>
      <c r="V46" s="1" t="s">
        <v>57</v>
      </c>
      <c r="W46" s="2">
        <v>24.1</v>
      </c>
      <c r="X46" s="22">
        <v>5.21</v>
      </c>
      <c r="Y46" s="2">
        <v>8.6199999999999992</v>
      </c>
      <c r="Z46" s="26" t="s">
        <v>27</v>
      </c>
      <c r="AA46" s="25" t="s">
        <v>59</v>
      </c>
      <c r="AB46" s="4" t="s">
        <v>92</v>
      </c>
      <c r="AC46" s="13" t="s">
        <v>60</v>
      </c>
      <c r="AD46" s="6">
        <v>1.8</v>
      </c>
      <c r="AE46" s="6">
        <v>98.5</v>
      </c>
      <c r="AF46" s="25" t="s">
        <v>59</v>
      </c>
      <c r="AG46" s="25" t="s">
        <v>59</v>
      </c>
      <c r="AH46" s="25" t="s">
        <v>59</v>
      </c>
      <c r="AI46" s="25" t="s">
        <v>59</v>
      </c>
    </row>
    <row r="47" spans="2:35" x14ac:dyDescent="0.25">
      <c r="B47" s="20" t="s">
        <v>96</v>
      </c>
      <c r="C47" s="20"/>
      <c r="D47" s="20" t="s">
        <v>97</v>
      </c>
      <c r="E47" s="41" t="s">
        <v>95</v>
      </c>
      <c r="F47" s="20" t="s">
        <v>25</v>
      </c>
      <c r="G47" s="21" t="s">
        <v>26</v>
      </c>
      <c r="H47" s="5">
        <v>45210</v>
      </c>
      <c r="I47" s="44" t="s">
        <v>58</v>
      </c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6">
        <v>4.3</v>
      </c>
      <c r="AE47" s="6">
        <v>113.4</v>
      </c>
      <c r="AF47" s="25" t="s">
        <v>59</v>
      </c>
      <c r="AG47" s="25" t="s">
        <v>59</v>
      </c>
      <c r="AH47" s="25" t="s">
        <v>59</v>
      </c>
      <c r="AI47" s="25" t="s">
        <v>59</v>
      </c>
    </row>
    <row r="48" spans="2:35" x14ac:dyDescent="0.25">
      <c r="B48" s="20" t="s">
        <v>96</v>
      </c>
      <c r="C48" s="20"/>
      <c r="D48" s="20" t="s">
        <v>97</v>
      </c>
      <c r="E48" s="42" t="s">
        <v>95</v>
      </c>
      <c r="F48" s="20" t="s">
        <v>29</v>
      </c>
      <c r="G48" s="21" t="s">
        <v>30</v>
      </c>
      <c r="H48" s="5">
        <v>45210</v>
      </c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6">
        <v>6.5</v>
      </c>
      <c r="AE48" s="6">
        <v>101.3</v>
      </c>
      <c r="AF48" s="25" t="s">
        <v>59</v>
      </c>
      <c r="AG48" s="25" t="s">
        <v>59</v>
      </c>
      <c r="AH48" s="25" t="s">
        <v>59</v>
      </c>
      <c r="AI48" s="25" t="s">
        <v>59</v>
      </c>
    </row>
    <row r="49" spans="1:35" x14ac:dyDescent="0.25">
      <c r="B49" s="20" t="s">
        <v>98</v>
      </c>
      <c r="C49" s="20"/>
      <c r="D49" s="20"/>
      <c r="E49" s="42" t="s">
        <v>95</v>
      </c>
      <c r="F49" s="20" t="s">
        <v>32</v>
      </c>
      <c r="G49" s="24" t="s">
        <v>68</v>
      </c>
      <c r="H49" s="5">
        <v>45280</v>
      </c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6">
        <v>8.3000000000000007</v>
      </c>
      <c r="AE49" s="6">
        <v>102.7</v>
      </c>
      <c r="AF49" s="25" t="s">
        <v>59</v>
      </c>
      <c r="AG49" s="25" t="s">
        <v>59</v>
      </c>
      <c r="AH49" s="25" t="s">
        <v>59</v>
      </c>
      <c r="AI49" s="25" t="s">
        <v>59</v>
      </c>
    </row>
    <row r="50" spans="1:35" x14ac:dyDescent="0.25">
      <c r="B50" s="20" t="s">
        <v>96</v>
      </c>
      <c r="C50" s="20"/>
      <c r="D50" s="20" t="s">
        <v>97</v>
      </c>
      <c r="E50" s="42" t="s">
        <v>95</v>
      </c>
      <c r="F50" s="20" t="s">
        <v>34</v>
      </c>
      <c r="G50" s="21" t="s">
        <v>35</v>
      </c>
      <c r="H50" s="5">
        <v>45210</v>
      </c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6">
        <v>4.3</v>
      </c>
      <c r="AE50" s="6">
        <v>102.3</v>
      </c>
      <c r="AF50" s="25" t="s">
        <v>59</v>
      </c>
      <c r="AG50" s="25" t="s">
        <v>59</v>
      </c>
      <c r="AH50" s="25" t="s">
        <v>59</v>
      </c>
      <c r="AI50" s="25" t="s">
        <v>59</v>
      </c>
    </row>
    <row r="51" spans="1:35" x14ac:dyDescent="0.25">
      <c r="B51" s="20" t="s">
        <v>96</v>
      </c>
      <c r="C51" s="20"/>
      <c r="D51" s="20" t="s">
        <v>97</v>
      </c>
      <c r="E51" s="42" t="s">
        <v>95</v>
      </c>
      <c r="F51" s="20" t="s">
        <v>38</v>
      </c>
      <c r="G51" s="21" t="s">
        <v>69</v>
      </c>
      <c r="H51" s="5">
        <v>45211</v>
      </c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6">
        <v>9.6999999999999993</v>
      </c>
      <c r="AE51" s="6">
        <v>105.2</v>
      </c>
      <c r="AF51" s="25" t="s">
        <v>59</v>
      </c>
      <c r="AG51" s="25" t="s">
        <v>59</v>
      </c>
      <c r="AH51" s="25" t="s">
        <v>59</v>
      </c>
      <c r="AI51" s="25" t="s">
        <v>59</v>
      </c>
    </row>
    <row r="52" spans="1:35" x14ac:dyDescent="0.25">
      <c r="B52" s="20" t="s">
        <v>96</v>
      </c>
      <c r="C52" s="20"/>
      <c r="D52" s="20" t="s">
        <v>97</v>
      </c>
      <c r="E52" s="42" t="s">
        <v>95</v>
      </c>
      <c r="F52" s="20" t="s">
        <v>40</v>
      </c>
      <c r="G52" s="21" t="s">
        <v>70</v>
      </c>
      <c r="H52" s="5">
        <v>45211</v>
      </c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6">
        <v>10.3</v>
      </c>
      <c r="AE52" s="6">
        <v>106.7</v>
      </c>
      <c r="AF52" s="25" t="s">
        <v>59</v>
      </c>
      <c r="AG52" s="25" t="s">
        <v>59</v>
      </c>
      <c r="AH52" s="25" t="s">
        <v>59</v>
      </c>
      <c r="AI52" s="25" t="s">
        <v>59</v>
      </c>
    </row>
    <row r="53" spans="1:35" x14ac:dyDescent="0.25">
      <c r="B53" s="20" t="s">
        <v>96</v>
      </c>
      <c r="C53" s="20"/>
      <c r="D53" s="20" t="s">
        <v>97</v>
      </c>
      <c r="E53" s="42" t="s">
        <v>95</v>
      </c>
      <c r="F53" s="20" t="s">
        <v>36</v>
      </c>
      <c r="G53" s="21" t="s">
        <v>71</v>
      </c>
      <c r="H53" s="5">
        <v>45210</v>
      </c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6">
        <v>4.0999999999999996</v>
      </c>
      <c r="AE53" s="6">
        <v>100.1</v>
      </c>
      <c r="AF53" s="25" t="s">
        <v>59</v>
      </c>
      <c r="AG53" s="25" t="s">
        <v>59</v>
      </c>
      <c r="AH53" s="25" t="s">
        <v>59</v>
      </c>
      <c r="AI53" s="25" t="s">
        <v>59</v>
      </c>
    </row>
    <row r="54" spans="1:35" x14ac:dyDescent="0.25">
      <c r="B54" s="20" t="s">
        <v>96</v>
      </c>
      <c r="C54" s="20"/>
      <c r="D54" s="20" t="s">
        <v>97</v>
      </c>
      <c r="E54" s="42" t="s">
        <v>95</v>
      </c>
      <c r="F54" s="20" t="s">
        <v>42</v>
      </c>
      <c r="G54" s="24" t="s">
        <v>72</v>
      </c>
      <c r="H54" s="5">
        <v>45211</v>
      </c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6">
        <v>7.3</v>
      </c>
      <c r="AE54" s="6">
        <v>100.6</v>
      </c>
      <c r="AF54" s="25" t="s">
        <v>59</v>
      </c>
      <c r="AG54" s="25" t="s">
        <v>59</v>
      </c>
      <c r="AH54" s="25" t="s">
        <v>59</v>
      </c>
      <c r="AI54" s="25" t="s">
        <v>59</v>
      </c>
    </row>
    <row r="55" spans="1:35" x14ac:dyDescent="0.25">
      <c r="B55" s="20" t="s">
        <v>96</v>
      </c>
      <c r="C55" s="20"/>
      <c r="D55" s="20" t="s">
        <v>97</v>
      </c>
      <c r="E55" s="42" t="s">
        <v>95</v>
      </c>
      <c r="F55" s="20" t="s">
        <v>44</v>
      </c>
      <c r="G55" s="21" t="s">
        <v>45</v>
      </c>
      <c r="H55" s="5">
        <v>45211</v>
      </c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6">
        <v>5.3</v>
      </c>
      <c r="AE55" s="6">
        <v>98.8</v>
      </c>
      <c r="AF55" s="25" t="s">
        <v>59</v>
      </c>
      <c r="AG55" s="25" t="s">
        <v>59</v>
      </c>
      <c r="AH55" s="25" t="s">
        <v>59</v>
      </c>
      <c r="AI55" s="25" t="s">
        <v>59</v>
      </c>
    </row>
    <row r="56" spans="1:35" x14ac:dyDescent="0.25">
      <c r="B56" s="20" t="s">
        <v>96</v>
      </c>
      <c r="C56" s="20"/>
      <c r="D56" s="20" t="s">
        <v>97</v>
      </c>
      <c r="E56" s="42" t="s">
        <v>95</v>
      </c>
      <c r="F56" s="20" t="s">
        <v>46</v>
      </c>
      <c r="G56" s="21" t="s">
        <v>80</v>
      </c>
      <c r="H56" s="5">
        <v>45210</v>
      </c>
      <c r="I56" s="23">
        <v>7.0000000000000007E-2</v>
      </c>
      <c r="J56" s="8" t="s">
        <v>91</v>
      </c>
      <c r="K56" s="2">
        <v>0.67993100000000017</v>
      </c>
      <c r="L56" s="8" t="s">
        <v>92</v>
      </c>
      <c r="M56" s="7">
        <v>49.1</v>
      </c>
      <c r="N56" s="8" t="s">
        <v>92</v>
      </c>
      <c r="O56" s="23">
        <v>9.0999999999999998E-2</v>
      </c>
      <c r="P56" s="23">
        <v>4.0000000000000001E-3</v>
      </c>
      <c r="Q56" s="8" t="s">
        <v>27</v>
      </c>
      <c r="R56" s="8" t="s">
        <v>57</v>
      </c>
      <c r="S56" s="8" t="s">
        <v>92</v>
      </c>
      <c r="T56" s="6">
        <v>12.92</v>
      </c>
      <c r="U56" s="6">
        <v>7.6</v>
      </c>
      <c r="V56" s="8">
        <v>5.0000000000000001E-3</v>
      </c>
      <c r="W56" s="22">
        <v>7.57</v>
      </c>
      <c r="X56" s="22">
        <v>0.65</v>
      </c>
      <c r="Y56" s="22">
        <v>0.75700000000000001</v>
      </c>
      <c r="Z56" s="8" t="s">
        <v>27</v>
      </c>
      <c r="AA56" s="3">
        <v>3.6938662265671498</v>
      </c>
      <c r="AB56" s="23">
        <v>2.7E-2</v>
      </c>
      <c r="AC56" s="10" t="s">
        <v>31</v>
      </c>
      <c r="AD56" s="6">
        <v>5.6</v>
      </c>
      <c r="AE56" s="6">
        <v>101.8</v>
      </c>
      <c r="AF56" s="25" t="s">
        <v>59</v>
      </c>
      <c r="AG56" s="25" t="s">
        <v>59</v>
      </c>
      <c r="AH56" s="25" t="s">
        <v>59</v>
      </c>
      <c r="AI56" s="25" t="s">
        <v>59</v>
      </c>
    </row>
    <row r="57" spans="1:35" x14ac:dyDescent="0.25">
      <c r="B57" s="20" t="s">
        <v>96</v>
      </c>
      <c r="C57" s="20"/>
      <c r="D57" s="20" t="s">
        <v>97</v>
      </c>
      <c r="E57" s="42" t="s">
        <v>95</v>
      </c>
      <c r="F57" s="20" t="s">
        <v>47</v>
      </c>
      <c r="G57" s="21" t="s">
        <v>48</v>
      </c>
      <c r="H57" s="5">
        <v>45210</v>
      </c>
      <c r="I57" s="23">
        <v>3.2000000000000001E-2</v>
      </c>
      <c r="J57" s="8" t="s">
        <v>91</v>
      </c>
      <c r="K57" s="2">
        <v>1.6318344000000005</v>
      </c>
      <c r="L57" s="8" t="s">
        <v>92</v>
      </c>
      <c r="M57" s="7">
        <v>78.5</v>
      </c>
      <c r="N57" s="8" t="s">
        <v>92</v>
      </c>
      <c r="O57" s="23">
        <v>7.0000000000000007E-2</v>
      </c>
      <c r="P57" s="23" t="s">
        <v>57</v>
      </c>
      <c r="Q57" s="8" t="s">
        <v>27</v>
      </c>
      <c r="R57" s="8" t="s">
        <v>57</v>
      </c>
      <c r="S57" s="8" t="s">
        <v>92</v>
      </c>
      <c r="T57" s="6">
        <v>13.05</v>
      </c>
      <c r="U57" s="6">
        <v>8.0500000000000007</v>
      </c>
      <c r="V57" s="8" t="s">
        <v>57</v>
      </c>
      <c r="W57" s="22">
        <v>11.3</v>
      </c>
      <c r="X57" s="22">
        <v>1.51</v>
      </c>
      <c r="Y57" s="22">
        <v>1.87</v>
      </c>
      <c r="Z57" s="8" t="s">
        <v>27</v>
      </c>
      <c r="AA57" s="3">
        <v>5.2623652394120981</v>
      </c>
      <c r="AB57" s="23">
        <v>2.5000000000000001E-2</v>
      </c>
      <c r="AC57" s="10" t="s">
        <v>31</v>
      </c>
      <c r="AD57" s="6">
        <v>7.1</v>
      </c>
      <c r="AE57" s="6">
        <v>107</v>
      </c>
      <c r="AF57" s="25" t="s">
        <v>59</v>
      </c>
      <c r="AG57" s="25" t="s">
        <v>59</v>
      </c>
      <c r="AH57" s="25" t="s">
        <v>59</v>
      </c>
      <c r="AI57" s="25" t="s">
        <v>59</v>
      </c>
    </row>
    <row r="58" spans="1:35" x14ac:dyDescent="0.25">
      <c r="B58" s="20" t="s">
        <v>96</v>
      </c>
      <c r="C58" s="20"/>
      <c r="D58" s="20" t="s">
        <v>97</v>
      </c>
      <c r="E58" s="42" t="s">
        <v>95</v>
      </c>
      <c r="F58" s="20" t="s">
        <v>49</v>
      </c>
      <c r="G58" s="21" t="s">
        <v>50</v>
      </c>
      <c r="H58" s="5">
        <v>45211</v>
      </c>
      <c r="I58" s="23">
        <v>5.3</v>
      </c>
      <c r="J58" s="8" t="s">
        <v>91</v>
      </c>
      <c r="K58" s="2">
        <v>4.4875445999999997</v>
      </c>
      <c r="L58" s="8">
        <v>7.0000000000000001E-3</v>
      </c>
      <c r="M58" s="7">
        <v>222.1</v>
      </c>
      <c r="N58" s="8">
        <v>6.0000000000000001E-3</v>
      </c>
      <c r="O58" s="23">
        <v>9.39</v>
      </c>
      <c r="P58" s="23">
        <v>0.151</v>
      </c>
      <c r="Q58" s="8" t="s">
        <v>27</v>
      </c>
      <c r="R58" s="8" t="s">
        <v>57</v>
      </c>
      <c r="S58" s="8">
        <v>8.0000000000000002E-3</v>
      </c>
      <c r="T58" s="6">
        <v>12.12</v>
      </c>
      <c r="U58" s="6">
        <v>7.94</v>
      </c>
      <c r="V58" s="8">
        <v>5.0000000000000001E-3</v>
      </c>
      <c r="W58" s="22">
        <v>27.9</v>
      </c>
      <c r="X58" s="22">
        <v>8.26</v>
      </c>
      <c r="Y58" s="22">
        <v>6.65</v>
      </c>
      <c r="Z58" s="8" t="s">
        <v>27</v>
      </c>
      <c r="AA58" s="3">
        <v>29.809696732409989</v>
      </c>
      <c r="AB58" s="23">
        <v>5.3999999999999999E-2</v>
      </c>
      <c r="AC58" s="13" t="s">
        <v>60</v>
      </c>
      <c r="AD58" s="6">
        <v>8.4</v>
      </c>
      <c r="AE58" s="6">
        <v>103.3</v>
      </c>
      <c r="AF58" s="25" t="s">
        <v>59</v>
      </c>
      <c r="AG58" s="25" t="s">
        <v>59</v>
      </c>
      <c r="AH58" s="25" t="s">
        <v>59</v>
      </c>
      <c r="AI58" s="25" t="s">
        <v>59</v>
      </c>
    </row>
    <row r="59" spans="1:35" x14ac:dyDescent="0.25">
      <c r="B59" s="20" t="s">
        <v>96</v>
      </c>
      <c r="C59" s="20"/>
      <c r="D59" s="20" t="s">
        <v>97</v>
      </c>
      <c r="E59" s="42" t="s">
        <v>95</v>
      </c>
      <c r="F59" s="20" t="s">
        <v>51</v>
      </c>
      <c r="G59" s="21" t="s">
        <v>52</v>
      </c>
      <c r="H59" s="5">
        <v>45210</v>
      </c>
      <c r="I59" s="23">
        <v>0.88100000000000001</v>
      </c>
      <c r="J59" s="8" t="s">
        <v>91</v>
      </c>
      <c r="K59" s="2">
        <v>14.210557900000003</v>
      </c>
      <c r="L59" s="8">
        <v>4.0000000000000001E-3</v>
      </c>
      <c r="M59" s="7">
        <v>243.9</v>
      </c>
      <c r="N59" s="8" t="s">
        <v>92</v>
      </c>
      <c r="O59" s="23">
        <v>1.51</v>
      </c>
      <c r="P59" s="23">
        <v>7.0000000000000007E-2</v>
      </c>
      <c r="Q59" s="8" t="s">
        <v>27</v>
      </c>
      <c r="R59" s="8" t="s">
        <v>57</v>
      </c>
      <c r="S59" s="8" t="s">
        <v>92</v>
      </c>
      <c r="T59" s="6">
        <v>12.83</v>
      </c>
      <c r="U59" s="6">
        <v>7.68</v>
      </c>
      <c r="V59" s="8" t="s">
        <v>57</v>
      </c>
      <c r="W59" s="22">
        <v>27.7</v>
      </c>
      <c r="X59" s="22">
        <v>5.31</v>
      </c>
      <c r="Y59" s="22">
        <v>9.85</v>
      </c>
      <c r="Z59" s="8" t="s">
        <v>27</v>
      </c>
      <c r="AA59" s="3">
        <v>27.354840696930328</v>
      </c>
      <c r="AB59" s="23">
        <v>3.2000000000000001E-2</v>
      </c>
      <c r="AC59" s="10">
        <v>540</v>
      </c>
      <c r="AD59" s="6">
        <v>3.9</v>
      </c>
      <c r="AE59" s="6">
        <v>98.1</v>
      </c>
      <c r="AF59" s="25" t="s">
        <v>59</v>
      </c>
      <c r="AG59" s="25" t="s">
        <v>59</v>
      </c>
      <c r="AH59" s="25" t="s">
        <v>59</v>
      </c>
      <c r="AI59" s="25" t="s">
        <v>59</v>
      </c>
    </row>
    <row r="60" spans="1:35" x14ac:dyDescent="0.25">
      <c r="B60" s="20" t="s">
        <v>96</v>
      </c>
      <c r="C60" s="20"/>
      <c r="D60" s="20" t="s">
        <v>97</v>
      </c>
      <c r="E60" s="42" t="s">
        <v>95</v>
      </c>
      <c r="F60" s="20" t="s">
        <v>53</v>
      </c>
      <c r="G60" s="21" t="s">
        <v>54</v>
      </c>
      <c r="H60" s="5">
        <v>45211</v>
      </c>
      <c r="I60" s="23">
        <v>1.29</v>
      </c>
      <c r="J60" s="8" t="s">
        <v>91</v>
      </c>
      <c r="K60" s="2">
        <v>7.0032893000000014</v>
      </c>
      <c r="L60" s="8">
        <v>4.0000000000000001E-3</v>
      </c>
      <c r="M60" s="7">
        <v>158.19999999999999</v>
      </c>
      <c r="N60" s="8">
        <v>3.0000000000000001E-3</v>
      </c>
      <c r="O60" s="23">
        <v>2.64</v>
      </c>
      <c r="P60" s="23">
        <v>0.09</v>
      </c>
      <c r="Q60" s="8" t="s">
        <v>27</v>
      </c>
      <c r="R60" s="8" t="s">
        <v>57</v>
      </c>
      <c r="S60" s="8">
        <v>3.0000000000000001E-3</v>
      </c>
      <c r="T60" s="6">
        <v>12.01</v>
      </c>
      <c r="U60" s="6">
        <v>7.58</v>
      </c>
      <c r="V60" s="8">
        <v>8.0000000000000002E-3</v>
      </c>
      <c r="W60" s="22">
        <v>19.8</v>
      </c>
      <c r="X60" s="22">
        <v>4.16</v>
      </c>
      <c r="Y60" s="22">
        <v>4.5999999999999996</v>
      </c>
      <c r="Z60" s="8" t="s">
        <v>27</v>
      </c>
      <c r="AA60" s="3">
        <v>12.406753780648952</v>
      </c>
      <c r="AB60" s="23">
        <v>3.5999999999999997E-2</v>
      </c>
      <c r="AC60" s="13" t="s">
        <v>60</v>
      </c>
      <c r="AD60" s="6">
        <v>7.6</v>
      </c>
      <c r="AE60" s="6">
        <v>100.1</v>
      </c>
      <c r="AF60" s="25" t="s">
        <v>59</v>
      </c>
      <c r="AG60" s="25" t="s">
        <v>59</v>
      </c>
      <c r="AH60" s="25" t="s">
        <v>59</v>
      </c>
      <c r="AI60" s="25" t="s">
        <v>59</v>
      </c>
    </row>
    <row r="61" spans="1:35" x14ac:dyDescent="0.25">
      <c r="B61" s="20" t="s">
        <v>96</v>
      </c>
      <c r="C61" s="20"/>
      <c r="D61" s="20" t="s">
        <v>97</v>
      </c>
      <c r="E61" s="43" t="s">
        <v>95</v>
      </c>
      <c r="F61" s="20" t="s">
        <v>55</v>
      </c>
      <c r="G61" s="21" t="s">
        <v>56</v>
      </c>
      <c r="H61" s="5">
        <v>45211</v>
      </c>
      <c r="I61" s="2">
        <v>1.86</v>
      </c>
      <c r="J61" s="2" t="s">
        <v>91</v>
      </c>
      <c r="K61" s="2">
        <v>7.8871995999999998</v>
      </c>
      <c r="L61" s="23">
        <v>4.0000000000000001E-3</v>
      </c>
      <c r="M61" s="7">
        <v>159.6</v>
      </c>
      <c r="N61" s="2" t="s">
        <v>92</v>
      </c>
      <c r="O61" s="4">
        <v>3.27</v>
      </c>
      <c r="P61" s="4">
        <v>6.0999999999999999E-2</v>
      </c>
      <c r="Q61" s="4" t="s">
        <v>27</v>
      </c>
      <c r="R61" s="4" t="s">
        <v>57</v>
      </c>
      <c r="S61" s="4">
        <v>3.0000000000000001E-3</v>
      </c>
      <c r="T61" s="6">
        <v>12.55</v>
      </c>
      <c r="U61" s="6">
        <v>7.57</v>
      </c>
      <c r="V61" s="1">
        <v>4.0000000000000001E-3</v>
      </c>
      <c r="W61" s="2">
        <v>19.5</v>
      </c>
      <c r="X61" s="22">
        <v>4.26</v>
      </c>
      <c r="Y61" s="2">
        <v>5.1100000000000003</v>
      </c>
      <c r="Z61" s="26" t="s">
        <v>27</v>
      </c>
      <c r="AA61" s="3">
        <v>19.345484035594414</v>
      </c>
      <c r="AB61" s="23">
        <v>3.4000000000000002E-2</v>
      </c>
      <c r="AC61" s="13" t="s">
        <v>60</v>
      </c>
      <c r="AD61" s="6">
        <v>5.0999999999999996</v>
      </c>
      <c r="AE61" s="6">
        <v>99.6</v>
      </c>
      <c r="AF61" s="25" t="s">
        <v>59</v>
      </c>
      <c r="AG61" s="25" t="s">
        <v>59</v>
      </c>
      <c r="AH61" s="25" t="s">
        <v>59</v>
      </c>
      <c r="AI61" s="25" t="s">
        <v>59</v>
      </c>
    </row>
    <row r="62" spans="1:35" x14ac:dyDescent="0.25">
      <c r="A62" s="48" t="s">
        <v>123</v>
      </c>
      <c r="B62" s="1" t="s">
        <v>124</v>
      </c>
      <c r="C62" s="1"/>
      <c r="D62" s="1" t="s">
        <v>125</v>
      </c>
      <c r="E62" s="41" t="s">
        <v>126</v>
      </c>
      <c r="F62" s="1" t="s">
        <v>25</v>
      </c>
      <c r="G62" s="49" t="s">
        <v>26</v>
      </c>
      <c r="H62" s="50">
        <v>45370</v>
      </c>
      <c r="I62" s="44" t="s">
        <v>58</v>
      </c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55">
        <v>8.1</v>
      </c>
      <c r="AE62" s="54">
        <v>115.1</v>
      </c>
      <c r="AF62" s="25" t="s">
        <v>59</v>
      </c>
      <c r="AG62" s="25" t="s">
        <v>59</v>
      </c>
      <c r="AH62" s="25" t="s">
        <v>59</v>
      </c>
      <c r="AI62" s="25" t="s">
        <v>59</v>
      </c>
    </row>
    <row r="63" spans="1:35" x14ac:dyDescent="0.25">
      <c r="A63" s="48" t="s">
        <v>127</v>
      </c>
      <c r="B63" s="1" t="s">
        <v>124</v>
      </c>
      <c r="C63" s="1">
        <v>59</v>
      </c>
      <c r="D63" s="1" t="s">
        <v>125</v>
      </c>
      <c r="E63" s="42"/>
      <c r="F63" s="1" t="s">
        <v>29</v>
      </c>
      <c r="G63" s="49" t="s">
        <v>30</v>
      </c>
      <c r="H63" s="50">
        <v>45370</v>
      </c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55">
        <v>9</v>
      </c>
      <c r="AE63" s="54">
        <v>99.6</v>
      </c>
      <c r="AF63" s="25" t="s">
        <v>59</v>
      </c>
      <c r="AG63" s="25" t="s">
        <v>59</v>
      </c>
      <c r="AH63" s="25" t="s">
        <v>59</v>
      </c>
      <c r="AI63" s="25" t="s">
        <v>59</v>
      </c>
    </row>
    <row r="64" spans="1:35" x14ac:dyDescent="0.25">
      <c r="A64" s="48" t="s">
        <v>128</v>
      </c>
      <c r="B64" s="1" t="s">
        <v>129</v>
      </c>
      <c r="C64" s="1"/>
      <c r="D64" s="1" t="s">
        <v>130</v>
      </c>
      <c r="E64" s="42"/>
      <c r="F64" s="1" t="s">
        <v>32</v>
      </c>
      <c r="G64" s="49" t="s">
        <v>33</v>
      </c>
      <c r="H64" s="50">
        <v>45378</v>
      </c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55">
        <v>4.8</v>
      </c>
      <c r="AE64" s="54">
        <v>98.5</v>
      </c>
      <c r="AF64" s="25" t="s">
        <v>59</v>
      </c>
      <c r="AG64" s="25" t="s">
        <v>59</v>
      </c>
      <c r="AH64" s="25" t="s">
        <v>59</v>
      </c>
      <c r="AI64" s="25" t="s">
        <v>59</v>
      </c>
    </row>
    <row r="65" spans="1:35" x14ac:dyDescent="0.25">
      <c r="A65" s="48" t="s">
        <v>131</v>
      </c>
      <c r="B65" s="1" t="s">
        <v>124</v>
      </c>
      <c r="C65" s="1"/>
      <c r="D65" s="1" t="s">
        <v>125</v>
      </c>
      <c r="E65" s="42"/>
      <c r="F65" s="1" t="s">
        <v>34</v>
      </c>
      <c r="G65" s="49" t="s">
        <v>35</v>
      </c>
      <c r="H65" s="50">
        <v>45370</v>
      </c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55">
        <v>5.8</v>
      </c>
      <c r="AE65" s="54">
        <v>101</v>
      </c>
      <c r="AF65" s="25" t="s">
        <v>59</v>
      </c>
      <c r="AG65" s="25" t="s">
        <v>59</v>
      </c>
      <c r="AH65" s="25" t="s">
        <v>59</v>
      </c>
      <c r="AI65" s="25" t="s">
        <v>59</v>
      </c>
    </row>
    <row r="66" spans="1:35" x14ac:dyDescent="0.25">
      <c r="A66" s="48" t="s">
        <v>132</v>
      </c>
      <c r="B66" s="1" t="s">
        <v>124</v>
      </c>
      <c r="C66" s="1"/>
      <c r="D66" s="1" t="s">
        <v>125</v>
      </c>
      <c r="E66" s="42"/>
      <c r="F66" s="1" t="s">
        <v>38</v>
      </c>
      <c r="G66" s="49" t="s">
        <v>39</v>
      </c>
      <c r="H66" s="50">
        <v>45372</v>
      </c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55">
        <v>10</v>
      </c>
      <c r="AE66" s="54">
        <v>102.9</v>
      </c>
      <c r="AF66" s="25" t="s">
        <v>59</v>
      </c>
      <c r="AG66" s="25" t="s">
        <v>59</v>
      </c>
      <c r="AH66" s="25" t="s">
        <v>59</v>
      </c>
      <c r="AI66" s="25" t="s">
        <v>59</v>
      </c>
    </row>
    <row r="67" spans="1:35" x14ac:dyDescent="0.25">
      <c r="A67" s="48" t="s">
        <v>133</v>
      </c>
      <c r="B67" s="1" t="s">
        <v>124</v>
      </c>
      <c r="C67" s="1"/>
      <c r="D67" s="1" t="s">
        <v>125</v>
      </c>
      <c r="E67" s="42"/>
      <c r="F67" s="1" t="s">
        <v>40</v>
      </c>
      <c r="G67" s="49" t="s">
        <v>41</v>
      </c>
      <c r="H67" s="50">
        <v>45372</v>
      </c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55">
        <v>12.2</v>
      </c>
      <c r="AE67" s="54">
        <v>104.8</v>
      </c>
      <c r="AF67" s="25" t="s">
        <v>59</v>
      </c>
      <c r="AG67" s="25" t="s">
        <v>59</v>
      </c>
      <c r="AH67" s="25" t="s">
        <v>59</v>
      </c>
      <c r="AI67" s="25" t="s">
        <v>59</v>
      </c>
    </row>
    <row r="68" spans="1:35" x14ac:dyDescent="0.25">
      <c r="A68" s="48" t="s">
        <v>134</v>
      </c>
      <c r="B68" s="1" t="s">
        <v>124</v>
      </c>
      <c r="C68" s="1">
        <v>59</v>
      </c>
      <c r="D68" s="1" t="s">
        <v>125</v>
      </c>
      <c r="E68" s="42"/>
      <c r="F68" s="1" t="s">
        <v>36</v>
      </c>
      <c r="G68" s="49" t="s">
        <v>37</v>
      </c>
      <c r="H68" s="50">
        <v>45370</v>
      </c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55">
        <v>5.0999999999999996</v>
      </c>
      <c r="AE68" s="54">
        <v>98.4</v>
      </c>
      <c r="AF68" s="25" t="s">
        <v>59</v>
      </c>
      <c r="AG68" s="25" t="s">
        <v>59</v>
      </c>
      <c r="AH68" s="25" t="s">
        <v>59</v>
      </c>
      <c r="AI68" s="25" t="s">
        <v>59</v>
      </c>
    </row>
    <row r="69" spans="1:35" x14ac:dyDescent="0.25">
      <c r="A69" s="25" t="s">
        <v>59</v>
      </c>
      <c r="B69" s="25" t="s">
        <v>59</v>
      </c>
      <c r="C69" s="25" t="s">
        <v>59</v>
      </c>
      <c r="D69" s="25" t="s">
        <v>59</v>
      </c>
      <c r="E69" s="42"/>
      <c r="F69" s="1" t="s">
        <v>42</v>
      </c>
      <c r="G69" s="49" t="s">
        <v>43</v>
      </c>
      <c r="H69" s="25" t="s">
        <v>59</v>
      </c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25" t="s">
        <v>59</v>
      </c>
      <c r="AE69" s="25" t="s">
        <v>59</v>
      </c>
      <c r="AF69" s="25" t="s">
        <v>59</v>
      </c>
      <c r="AG69" s="25" t="s">
        <v>59</v>
      </c>
      <c r="AH69" s="25" t="s">
        <v>59</v>
      </c>
      <c r="AI69" s="25" t="s">
        <v>59</v>
      </c>
    </row>
    <row r="70" spans="1:35" x14ac:dyDescent="0.25">
      <c r="A70" s="48" t="s">
        <v>135</v>
      </c>
      <c r="B70" s="1" t="s">
        <v>124</v>
      </c>
      <c r="C70" s="1"/>
      <c r="D70" s="1" t="s">
        <v>125</v>
      </c>
      <c r="E70" s="42"/>
      <c r="F70" s="1" t="s">
        <v>44</v>
      </c>
      <c r="G70" s="49" t="s">
        <v>136</v>
      </c>
      <c r="H70" s="50">
        <v>45371</v>
      </c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55">
        <v>8</v>
      </c>
      <c r="AE70" s="54">
        <v>107.9</v>
      </c>
      <c r="AF70" s="25" t="s">
        <v>59</v>
      </c>
      <c r="AG70" s="25" t="s">
        <v>59</v>
      </c>
      <c r="AH70" s="25" t="s">
        <v>59</v>
      </c>
      <c r="AI70" s="25" t="s">
        <v>59</v>
      </c>
    </row>
    <row r="71" spans="1:35" x14ac:dyDescent="0.25">
      <c r="A71" s="48" t="s">
        <v>137</v>
      </c>
      <c r="B71" s="1" t="s">
        <v>124</v>
      </c>
      <c r="C71" s="1">
        <v>59</v>
      </c>
      <c r="D71" s="1" t="s">
        <v>125</v>
      </c>
      <c r="E71" s="42"/>
      <c r="F71" s="1" t="s">
        <v>46</v>
      </c>
      <c r="G71" s="49" t="s">
        <v>80</v>
      </c>
      <c r="H71" s="50">
        <v>45370</v>
      </c>
      <c r="I71" s="51">
        <v>0.192</v>
      </c>
      <c r="J71" s="52">
        <v>2E-3</v>
      </c>
      <c r="K71" s="53">
        <v>0.67496800000000012</v>
      </c>
      <c r="L71" s="52">
        <v>3.0000000000000001E-3</v>
      </c>
      <c r="M71" s="54">
        <v>46.3</v>
      </c>
      <c r="N71" s="52">
        <v>3.0000000000000001E-3</v>
      </c>
      <c r="O71" s="51">
        <v>0.255</v>
      </c>
      <c r="P71" s="51">
        <v>1.4999999999999999E-2</v>
      </c>
      <c r="Q71" s="52">
        <v>5.0000000000000001E-4</v>
      </c>
      <c r="R71" s="52">
        <v>4.0000000000000001E-3</v>
      </c>
      <c r="S71" s="52">
        <v>3.0000000000000001E-3</v>
      </c>
      <c r="T71" s="55">
        <v>11.77</v>
      </c>
      <c r="U71" s="55">
        <v>7.52</v>
      </c>
      <c r="V71" s="52">
        <v>4.0000000000000001E-3</v>
      </c>
      <c r="W71" s="55">
        <v>7.14</v>
      </c>
      <c r="X71" s="51">
        <v>0.63400000000000001</v>
      </c>
      <c r="Y71" s="55">
        <v>0.72399999999999998</v>
      </c>
      <c r="Z71" s="52">
        <v>5.0000000000000001E-4</v>
      </c>
      <c r="AA71" s="56">
        <v>8.6989513525738325</v>
      </c>
      <c r="AB71" s="51">
        <v>5.0000000000000001E-3</v>
      </c>
      <c r="AC71" s="20">
        <v>2</v>
      </c>
      <c r="AD71" s="55">
        <v>9.4</v>
      </c>
      <c r="AE71" s="54">
        <v>104.8</v>
      </c>
      <c r="AF71" s="25" t="s">
        <v>59</v>
      </c>
      <c r="AG71" s="25" t="s">
        <v>59</v>
      </c>
      <c r="AH71" s="25" t="s">
        <v>59</v>
      </c>
      <c r="AI71" s="25" t="s">
        <v>59</v>
      </c>
    </row>
    <row r="72" spans="1:35" x14ac:dyDescent="0.25">
      <c r="A72" s="48" t="s">
        <v>138</v>
      </c>
      <c r="B72" s="1" t="s">
        <v>124</v>
      </c>
      <c r="C72" s="1">
        <v>59</v>
      </c>
      <c r="D72" s="1" t="s">
        <v>125</v>
      </c>
      <c r="E72" s="42"/>
      <c r="F72" s="1" t="s">
        <v>47</v>
      </c>
      <c r="G72" s="49" t="s">
        <v>139</v>
      </c>
      <c r="H72" s="50">
        <v>45370</v>
      </c>
      <c r="I72" s="51">
        <v>3.1E-2</v>
      </c>
      <c r="J72" s="52">
        <v>2E-3</v>
      </c>
      <c r="K72" s="53">
        <v>1.5524264000000003</v>
      </c>
      <c r="L72" s="51">
        <v>3.0000000000000001E-3</v>
      </c>
      <c r="M72" s="54">
        <v>76.3</v>
      </c>
      <c r="N72" s="51">
        <v>4.0000000000000001E-3</v>
      </c>
      <c r="O72" s="51">
        <v>3.4000000000000002E-2</v>
      </c>
      <c r="P72" s="51">
        <v>8.0000000000000002E-3</v>
      </c>
      <c r="Q72" s="52">
        <v>5.0000000000000001E-4</v>
      </c>
      <c r="R72" s="52">
        <v>4.0000000000000001E-3</v>
      </c>
      <c r="S72" s="52">
        <v>3.0000000000000001E-3</v>
      </c>
      <c r="T72" s="55">
        <v>11.74</v>
      </c>
      <c r="U72" s="55">
        <v>7.92</v>
      </c>
      <c r="V72" s="51">
        <v>5.0000000000000001E-3</v>
      </c>
      <c r="W72" s="55">
        <v>10.3</v>
      </c>
      <c r="X72" s="51">
        <v>1.53</v>
      </c>
      <c r="Y72" s="55">
        <v>1.97</v>
      </c>
      <c r="Z72" s="52">
        <v>5.0000000000000001E-4</v>
      </c>
      <c r="AA72" s="56">
        <v>8.5736641213230715</v>
      </c>
      <c r="AB72" s="51">
        <v>5.0000000000000001E-3</v>
      </c>
      <c r="AC72" s="20">
        <v>4</v>
      </c>
      <c r="AD72" s="55">
        <v>9.5</v>
      </c>
      <c r="AE72" s="54">
        <v>104.8</v>
      </c>
      <c r="AF72" s="25" t="s">
        <v>59</v>
      </c>
      <c r="AG72" s="25" t="s">
        <v>59</v>
      </c>
      <c r="AH72" s="25" t="s">
        <v>59</v>
      </c>
      <c r="AI72" s="25" t="s">
        <v>59</v>
      </c>
    </row>
    <row r="73" spans="1:35" x14ac:dyDescent="0.25">
      <c r="A73" s="48" t="s">
        <v>140</v>
      </c>
      <c r="B73" s="1" t="s">
        <v>124</v>
      </c>
      <c r="C73" s="1"/>
      <c r="D73" s="1" t="s">
        <v>125</v>
      </c>
      <c r="E73" s="42"/>
      <c r="F73" s="1" t="s">
        <v>49</v>
      </c>
      <c r="G73" s="49" t="s">
        <v>50</v>
      </c>
      <c r="H73" s="50">
        <v>45372</v>
      </c>
      <c r="I73" s="51">
        <v>1.94</v>
      </c>
      <c r="J73" s="52">
        <v>2E-3</v>
      </c>
      <c r="K73" s="53">
        <v>1.3499359999999998</v>
      </c>
      <c r="L73" s="51">
        <v>5.0000000000000001E-3</v>
      </c>
      <c r="M73" s="54">
        <v>196.4</v>
      </c>
      <c r="N73" s="51">
        <v>3.0000000000000001E-3</v>
      </c>
      <c r="O73" s="51">
        <v>3.48</v>
      </c>
      <c r="P73" s="51">
        <v>5.7000000000000002E-2</v>
      </c>
      <c r="Q73" s="52">
        <v>5.0000000000000001E-4</v>
      </c>
      <c r="R73" s="52">
        <v>4.0000000000000001E-3</v>
      </c>
      <c r="S73" s="51">
        <v>3.0000000000000001E-3</v>
      </c>
      <c r="T73" s="55">
        <v>12.01</v>
      </c>
      <c r="U73" s="55">
        <v>7.9</v>
      </c>
      <c r="V73" s="52">
        <v>4.0000000000000001E-3</v>
      </c>
      <c r="W73" s="55">
        <v>24.6</v>
      </c>
      <c r="X73" s="51">
        <v>6.4</v>
      </c>
      <c r="Y73" s="55">
        <v>5.77</v>
      </c>
      <c r="Z73" s="52">
        <v>5.0000000000000001E-4</v>
      </c>
      <c r="AA73" s="56">
        <v>33.913006641789295</v>
      </c>
      <c r="AB73" s="51">
        <v>1.2999999999999999E-2</v>
      </c>
      <c r="AC73" s="13" t="s">
        <v>60</v>
      </c>
      <c r="AD73" s="55">
        <v>7</v>
      </c>
      <c r="AE73" s="54">
        <v>99.9</v>
      </c>
      <c r="AF73" s="25" t="s">
        <v>59</v>
      </c>
      <c r="AG73" s="25" t="s">
        <v>59</v>
      </c>
      <c r="AH73" s="25" t="s">
        <v>59</v>
      </c>
      <c r="AI73" s="25" t="s">
        <v>59</v>
      </c>
    </row>
    <row r="74" spans="1:35" x14ac:dyDescent="0.25">
      <c r="A74" s="48" t="s">
        <v>141</v>
      </c>
      <c r="B74" s="1" t="s">
        <v>124</v>
      </c>
      <c r="C74" s="1">
        <v>59</v>
      </c>
      <c r="D74" s="1" t="s">
        <v>125</v>
      </c>
      <c r="E74" s="42"/>
      <c r="F74" s="1" t="s">
        <v>51</v>
      </c>
      <c r="G74" s="49" t="s">
        <v>142</v>
      </c>
      <c r="H74" s="50">
        <v>45370</v>
      </c>
      <c r="I74" s="51">
        <v>1.65</v>
      </c>
      <c r="J74" s="52">
        <v>2E-3</v>
      </c>
      <c r="K74" s="53">
        <v>28.011171999999998</v>
      </c>
      <c r="L74" s="51">
        <v>1.2999999999999999E-2</v>
      </c>
      <c r="M74" s="54">
        <v>500</v>
      </c>
      <c r="N74" s="51">
        <v>3.0000000000000001E-3</v>
      </c>
      <c r="O74" s="51">
        <v>2.91</v>
      </c>
      <c r="P74" s="51">
        <v>0.26200000000000001</v>
      </c>
      <c r="Q74" s="52">
        <v>5.0000000000000001E-4</v>
      </c>
      <c r="R74" s="52">
        <v>4.0000000000000001E-3</v>
      </c>
      <c r="S74" s="51">
        <v>4.0000000000000001E-3</v>
      </c>
      <c r="T74" s="55">
        <v>6.74</v>
      </c>
      <c r="U74" s="55">
        <v>7.42</v>
      </c>
      <c r="V74" s="52">
        <v>4.0000000000000001E-3</v>
      </c>
      <c r="W74" s="55">
        <v>52</v>
      </c>
      <c r="X74" s="51">
        <v>8.31</v>
      </c>
      <c r="Y74" s="55">
        <v>20.9</v>
      </c>
      <c r="Z74" s="52">
        <v>5.0000000000000001E-4</v>
      </c>
      <c r="AA74" s="56">
        <v>28.588299313631993</v>
      </c>
      <c r="AB74" s="51">
        <v>0.04</v>
      </c>
      <c r="AC74" s="58">
        <v>1600</v>
      </c>
      <c r="AD74" s="55">
        <v>9.1</v>
      </c>
      <c r="AE74" s="54">
        <v>60.2</v>
      </c>
      <c r="AF74" s="25" t="s">
        <v>59</v>
      </c>
      <c r="AG74" s="25" t="s">
        <v>59</v>
      </c>
      <c r="AH74" s="25" t="s">
        <v>59</v>
      </c>
      <c r="AI74" s="25" t="s">
        <v>59</v>
      </c>
    </row>
    <row r="75" spans="1:35" x14ac:dyDescent="0.25">
      <c r="A75" s="48" t="s">
        <v>143</v>
      </c>
      <c r="B75" s="1" t="s">
        <v>124</v>
      </c>
      <c r="C75" s="1"/>
      <c r="D75" s="1" t="s">
        <v>125</v>
      </c>
      <c r="E75" s="42"/>
      <c r="F75" s="1" t="s">
        <v>53</v>
      </c>
      <c r="G75" s="49" t="s">
        <v>54</v>
      </c>
      <c r="H75" s="50">
        <v>45371</v>
      </c>
      <c r="I75" s="51">
        <v>0.06</v>
      </c>
      <c r="J75" s="52">
        <v>2E-3</v>
      </c>
      <c r="K75" s="53">
        <v>2.1598975999999999</v>
      </c>
      <c r="L75" s="51">
        <v>3.0000000000000001E-3</v>
      </c>
      <c r="M75" s="54">
        <v>175</v>
      </c>
      <c r="N75" s="52">
        <v>3.0000000000000001E-3</v>
      </c>
      <c r="O75" s="51">
        <v>0.34200000000000003</v>
      </c>
      <c r="P75" s="51">
        <v>2.5000000000000001E-2</v>
      </c>
      <c r="Q75" s="52">
        <v>5.0000000000000001E-4</v>
      </c>
      <c r="R75" s="52">
        <v>4.0000000000000001E-3</v>
      </c>
      <c r="S75" s="52">
        <v>3.0000000000000001E-3</v>
      </c>
      <c r="T75" s="55">
        <v>12.06</v>
      </c>
      <c r="U75" s="55">
        <v>7.93</v>
      </c>
      <c r="V75" s="52">
        <v>4.0000000000000001E-3</v>
      </c>
      <c r="W75" s="55">
        <v>24.8</v>
      </c>
      <c r="X75" s="51">
        <v>3.99</v>
      </c>
      <c r="Y75" s="55">
        <v>4.3499999999999996</v>
      </c>
      <c r="Z75" s="52">
        <v>5.0000000000000001E-4</v>
      </c>
      <c r="AA75" s="56">
        <v>17.312448501063589</v>
      </c>
      <c r="AB75" s="52">
        <v>3.0000000000000001E-3</v>
      </c>
      <c r="AC75" s="13" t="s">
        <v>60</v>
      </c>
      <c r="AD75" s="55">
        <v>7.9</v>
      </c>
      <c r="AE75" s="54">
        <v>103</v>
      </c>
      <c r="AF75" s="25" t="s">
        <v>59</v>
      </c>
      <c r="AG75" s="25" t="s">
        <v>59</v>
      </c>
      <c r="AH75" s="25" t="s">
        <v>59</v>
      </c>
      <c r="AI75" s="25" t="s">
        <v>59</v>
      </c>
    </row>
    <row r="76" spans="1:35" x14ac:dyDescent="0.25">
      <c r="A76" s="48" t="s">
        <v>144</v>
      </c>
      <c r="B76" s="1" t="s">
        <v>124</v>
      </c>
      <c r="C76" s="1"/>
      <c r="D76" s="1" t="s">
        <v>125</v>
      </c>
      <c r="E76" s="43"/>
      <c r="F76" s="1" t="s">
        <v>55</v>
      </c>
      <c r="G76" s="49" t="s">
        <v>145</v>
      </c>
      <c r="H76" s="50">
        <v>45371</v>
      </c>
      <c r="I76" s="51">
        <v>0.03</v>
      </c>
      <c r="J76" s="52">
        <v>2E-3</v>
      </c>
      <c r="K76" s="53">
        <v>6.0747119999999999</v>
      </c>
      <c r="L76" s="51">
        <v>3.0000000000000001E-3</v>
      </c>
      <c r="M76" s="54">
        <v>253</v>
      </c>
      <c r="N76" s="52">
        <v>3.0000000000000001E-3</v>
      </c>
      <c r="O76" s="51">
        <v>7.0000000000000007E-2</v>
      </c>
      <c r="P76" s="51">
        <v>1.4E-2</v>
      </c>
      <c r="Q76" s="52">
        <v>5.0000000000000001E-4</v>
      </c>
      <c r="R76" s="52">
        <v>4.0000000000000001E-3</v>
      </c>
      <c r="S76" s="52">
        <v>3.0000000000000001E-3</v>
      </c>
      <c r="T76" s="55">
        <v>10.94</v>
      </c>
      <c r="U76" s="55">
        <v>7.68</v>
      </c>
      <c r="V76" s="52">
        <v>4.0000000000000001E-3</v>
      </c>
      <c r="W76" s="55">
        <v>32.9</v>
      </c>
      <c r="X76" s="51">
        <v>5.95</v>
      </c>
      <c r="Y76" s="55">
        <v>7.78</v>
      </c>
      <c r="Z76" s="52">
        <v>5.0000000000000001E-4</v>
      </c>
      <c r="AA76" s="56">
        <v>44.021439345934184</v>
      </c>
      <c r="AB76" s="51">
        <v>4.0000000000000001E-3</v>
      </c>
      <c r="AC76" s="13" t="s">
        <v>60</v>
      </c>
      <c r="AD76" s="55">
        <v>9.3000000000000007</v>
      </c>
      <c r="AE76" s="54">
        <v>98</v>
      </c>
      <c r="AF76" s="25" t="s">
        <v>59</v>
      </c>
      <c r="AG76" s="25" t="s">
        <v>59</v>
      </c>
      <c r="AH76" s="25" t="s">
        <v>59</v>
      </c>
      <c r="AI76" s="25" t="s">
        <v>59</v>
      </c>
    </row>
    <row r="77" spans="1:35" x14ac:dyDescent="0.25">
      <c r="A77" s="48" t="s">
        <v>123</v>
      </c>
      <c r="B77" s="1" t="s">
        <v>146</v>
      </c>
      <c r="C77" s="1"/>
      <c r="D77" s="1" t="s">
        <v>147</v>
      </c>
      <c r="E77" s="41" t="s">
        <v>148</v>
      </c>
      <c r="F77" s="1" t="s">
        <v>25</v>
      </c>
      <c r="G77" s="49" t="s">
        <v>26</v>
      </c>
      <c r="H77" s="50">
        <v>45450</v>
      </c>
      <c r="I77" s="44" t="s">
        <v>58</v>
      </c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55">
        <v>3.1</v>
      </c>
      <c r="AE77" s="54">
        <v>104.6</v>
      </c>
      <c r="AF77" s="25" t="s">
        <v>59</v>
      </c>
      <c r="AG77" s="25" t="s">
        <v>59</v>
      </c>
      <c r="AH77" s="25" t="s">
        <v>59</v>
      </c>
      <c r="AI77" s="25" t="s">
        <v>59</v>
      </c>
    </row>
    <row r="78" spans="1:35" x14ac:dyDescent="0.25">
      <c r="A78" s="48" t="s">
        <v>127</v>
      </c>
      <c r="B78" s="1" t="s">
        <v>146</v>
      </c>
      <c r="C78" s="1">
        <v>106</v>
      </c>
      <c r="D78" s="1" t="s">
        <v>147</v>
      </c>
      <c r="E78" s="42" t="s">
        <v>83</v>
      </c>
      <c r="F78" s="1" t="s">
        <v>29</v>
      </c>
      <c r="G78" s="49" t="s">
        <v>30</v>
      </c>
      <c r="H78" s="50">
        <v>45448</v>
      </c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55">
        <v>6.7</v>
      </c>
      <c r="AE78" s="54">
        <v>97.7</v>
      </c>
      <c r="AF78" s="25" t="s">
        <v>59</v>
      </c>
      <c r="AG78" s="25" t="s">
        <v>59</v>
      </c>
      <c r="AH78" s="25" t="s">
        <v>59</v>
      </c>
      <c r="AI78" s="25" t="s">
        <v>59</v>
      </c>
    </row>
    <row r="79" spans="1:35" x14ac:dyDescent="0.25">
      <c r="A79" s="48" t="s">
        <v>128</v>
      </c>
      <c r="B79" s="1" t="s">
        <v>149</v>
      </c>
      <c r="C79" s="1"/>
      <c r="D79" s="1" t="s">
        <v>150</v>
      </c>
      <c r="E79" s="42" t="s">
        <v>83</v>
      </c>
      <c r="F79" s="1" t="s">
        <v>32</v>
      </c>
      <c r="G79" s="49" t="s">
        <v>33</v>
      </c>
      <c r="H79" s="50">
        <v>45469</v>
      </c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44"/>
      <c r="AC79" s="44"/>
      <c r="AD79" s="55">
        <v>2.2000000000000002</v>
      </c>
      <c r="AE79" s="54">
        <v>96.3</v>
      </c>
      <c r="AF79" s="25" t="s">
        <v>59</v>
      </c>
      <c r="AG79" s="25" t="s">
        <v>59</v>
      </c>
      <c r="AH79" s="25" t="s">
        <v>59</v>
      </c>
      <c r="AI79" s="25" t="s">
        <v>59</v>
      </c>
    </row>
    <row r="80" spans="1:35" x14ac:dyDescent="0.25">
      <c r="A80" s="48" t="s">
        <v>131</v>
      </c>
      <c r="B80" s="1" t="s">
        <v>146</v>
      </c>
      <c r="C80" s="1"/>
      <c r="D80" s="1" t="s">
        <v>147</v>
      </c>
      <c r="E80" s="42" t="s">
        <v>83</v>
      </c>
      <c r="F80" s="1" t="s">
        <v>34</v>
      </c>
      <c r="G80" s="49" t="s">
        <v>35</v>
      </c>
      <c r="H80" s="50">
        <v>45448</v>
      </c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55">
        <v>2.4</v>
      </c>
      <c r="AE80" s="54">
        <v>98</v>
      </c>
      <c r="AF80" s="25" t="s">
        <v>59</v>
      </c>
      <c r="AG80" s="25" t="s">
        <v>59</v>
      </c>
      <c r="AH80" s="25" t="s">
        <v>59</v>
      </c>
      <c r="AI80" s="25" t="s">
        <v>59</v>
      </c>
    </row>
    <row r="81" spans="1:35" x14ac:dyDescent="0.25">
      <c r="A81" s="48" t="s">
        <v>132</v>
      </c>
      <c r="B81" s="1" t="s">
        <v>146</v>
      </c>
      <c r="C81" s="1"/>
      <c r="D81" s="1" t="s">
        <v>147</v>
      </c>
      <c r="E81" s="42" t="s">
        <v>83</v>
      </c>
      <c r="F81" s="1" t="s">
        <v>38</v>
      </c>
      <c r="G81" s="49" t="s">
        <v>39</v>
      </c>
      <c r="H81" s="50">
        <v>45447</v>
      </c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55">
        <v>0.1</v>
      </c>
      <c r="AE81" s="54">
        <v>96.9</v>
      </c>
      <c r="AF81" s="25" t="s">
        <v>59</v>
      </c>
      <c r="AG81" s="25" t="s">
        <v>59</v>
      </c>
      <c r="AH81" s="25" t="s">
        <v>59</v>
      </c>
      <c r="AI81" s="25" t="s">
        <v>59</v>
      </c>
    </row>
    <row r="82" spans="1:35" x14ac:dyDescent="0.25">
      <c r="A82" s="48" t="s">
        <v>133</v>
      </c>
      <c r="B82" s="1" t="s">
        <v>146</v>
      </c>
      <c r="C82" s="1"/>
      <c r="D82" s="1" t="s">
        <v>147</v>
      </c>
      <c r="E82" s="42" t="s">
        <v>83</v>
      </c>
      <c r="F82" s="1" t="s">
        <v>40</v>
      </c>
      <c r="G82" s="49" t="s">
        <v>41</v>
      </c>
      <c r="H82" s="50">
        <v>45447</v>
      </c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55">
        <v>0.1</v>
      </c>
      <c r="AE82" s="54">
        <v>97.8</v>
      </c>
      <c r="AF82" s="25" t="s">
        <v>59</v>
      </c>
      <c r="AG82" s="25" t="s">
        <v>59</v>
      </c>
      <c r="AH82" s="25" t="s">
        <v>59</v>
      </c>
      <c r="AI82" s="25" t="s">
        <v>59</v>
      </c>
    </row>
    <row r="83" spans="1:35" x14ac:dyDescent="0.25">
      <c r="A83" s="48" t="s">
        <v>134</v>
      </c>
      <c r="B83" s="1" t="s">
        <v>146</v>
      </c>
      <c r="C83" s="1">
        <v>106</v>
      </c>
      <c r="D83" s="1" t="s">
        <v>147</v>
      </c>
      <c r="E83" s="42" t="s">
        <v>83</v>
      </c>
      <c r="F83" s="1" t="s">
        <v>36</v>
      </c>
      <c r="G83" s="49" t="s">
        <v>37</v>
      </c>
      <c r="H83" s="50">
        <v>45447</v>
      </c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55">
        <v>0.1</v>
      </c>
      <c r="AE83" s="54">
        <v>97.9</v>
      </c>
      <c r="AF83" s="25" t="s">
        <v>59</v>
      </c>
      <c r="AG83" s="25" t="s">
        <v>59</v>
      </c>
      <c r="AH83" s="25" t="s">
        <v>59</v>
      </c>
      <c r="AI83" s="25" t="s">
        <v>59</v>
      </c>
    </row>
    <row r="84" spans="1:35" x14ac:dyDescent="0.25">
      <c r="A84" s="48" t="s">
        <v>151</v>
      </c>
      <c r="B84" s="1" t="s">
        <v>146</v>
      </c>
      <c r="C84" s="1"/>
      <c r="D84" s="1" t="s">
        <v>147</v>
      </c>
      <c r="E84" s="42" t="s">
        <v>83</v>
      </c>
      <c r="F84" s="1" t="s">
        <v>42</v>
      </c>
      <c r="G84" s="49" t="s">
        <v>43</v>
      </c>
      <c r="H84" s="50">
        <v>45447</v>
      </c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55">
        <v>1.1000000000000001</v>
      </c>
      <c r="AE84" s="54">
        <v>74.8</v>
      </c>
      <c r="AF84" s="25" t="s">
        <v>59</v>
      </c>
      <c r="AG84" s="25" t="s">
        <v>59</v>
      </c>
      <c r="AH84" s="25" t="s">
        <v>59</v>
      </c>
      <c r="AI84" s="25" t="s">
        <v>59</v>
      </c>
    </row>
    <row r="85" spans="1:35" x14ac:dyDescent="0.25">
      <c r="A85" s="48" t="s">
        <v>135</v>
      </c>
      <c r="B85" s="1" t="s">
        <v>146</v>
      </c>
      <c r="C85" s="1"/>
      <c r="D85" s="1" t="s">
        <v>147</v>
      </c>
      <c r="E85" s="42" t="s">
        <v>83</v>
      </c>
      <c r="F85" s="1" t="s">
        <v>44</v>
      </c>
      <c r="G85" s="49" t="s">
        <v>136</v>
      </c>
      <c r="H85" s="50">
        <v>45447</v>
      </c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55">
        <v>0</v>
      </c>
      <c r="AE85" s="54">
        <v>90.5</v>
      </c>
      <c r="AF85" s="25" t="s">
        <v>59</v>
      </c>
      <c r="AG85" s="25" t="s">
        <v>59</v>
      </c>
      <c r="AH85" s="25" t="s">
        <v>59</v>
      </c>
      <c r="AI85" s="25" t="s">
        <v>59</v>
      </c>
    </row>
    <row r="86" spans="1:35" x14ac:dyDescent="0.25">
      <c r="A86" s="48" t="s">
        <v>137</v>
      </c>
      <c r="B86" s="1" t="s">
        <v>146</v>
      </c>
      <c r="C86" s="1">
        <v>106</v>
      </c>
      <c r="D86" s="1" t="s">
        <v>147</v>
      </c>
      <c r="E86" s="42" t="s">
        <v>83</v>
      </c>
      <c r="F86" s="1" t="s">
        <v>46</v>
      </c>
      <c r="G86" s="49" t="s">
        <v>80</v>
      </c>
      <c r="H86" s="50">
        <v>45448</v>
      </c>
      <c r="I86" s="51">
        <v>4.9000000000000002E-2</v>
      </c>
      <c r="J86" s="52">
        <v>2E-3</v>
      </c>
      <c r="K86" s="53">
        <v>0.6381</v>
      </c>
      <c r="L86" s="52">
        <v>3.0000000000000001E-3</v>
      </c>
      <c r="M86" s="54">
        <v>46.9</v>
      </c>
      <c r="N86" s="52">
        <v>3.0000000000000001E-3</v>
      </c>
      <c r="O86" s="51">
        <v>6.6000000000000003E-2</v>
      </c>
      <c r="P86" s="52">
        <v>4.0000000000000001E-3</v>
      </c>
      <c r="Q86" s="52">
        <v>5.0000000000000001E-4</v>
      </c>
      <c r="R86" s="52">
        <v>4.0000000000000001E-3</v>
      </c>
      <c r="S86" s="52">
        <v>3.0000000000000001E-3</v>
      </c>
      <c r="T86" s="55">
        <v>12.67</v>
      </c>
      <c r="U86" s="55">
        <v>7.53</v>
      </c>
      <c r="V86" s="52">
        <v>4.0000000000000001E-3</v>
      </c>
      <c r="W86" s="55">
        <v>6.78</v>
      </c>
      <c r="X86" s="51">
        <v>0.60599999999999998</v>
      </c>
      <c r="Y86" s="55">
        <v>0.77500000000000002</v>
      </c>
      <c r="Z86" s="52">
        <v>5.0000000000000001E-4</v>
      </c>
      <c r="AA86" s="56">
        <v>5.6085829078084046</v>
      </c>
      <c r="AB86" s="52">
        <v>3.0000000000000001E-3</v>
      </c>
      <c r="AC86" s="63" t="s">
        <v>163</v>
      </c>
      <c r="AD86" s="55">
        <v>4.3</v>
      </c>
      <c r="AE86" s="54">
        <v>98.3</v>
      </c>
      <c r="AF86" s="25" t="s">
        <v>59</v>
      </c>
      <c r="AG86" s="25" t="s">
        <v>59</v>
      </c>
      <c r="AH86" s="25" t="s">
        <v>59</v>
      </c>
      <c r="AI86" s="25" t="s">
        <v>59</v>
      </c>
    </row>
    <row r="87" spans="1:35" x14ac:dyDescent="0.25">
      <c r="A87" s="48" t="s">
        <v>138</v>
      </c>
      <c r="B87" s="1" t="s">
        <v>146</v>
      </c>
      <c r="C87" s="1">
        <v>106</v>
      </c>
      <c r="D87" s="1" t="s">
        <v>147</v>
      </c>
      <c r="E87" s="42" t="s">
        <v>83</v>
      </c>
      <c r="F87" s="1" t="s">
        <v>47</v>
      </c>
      <c r="G87" s="49" t="s">
        <v>139</v>
      </c>
      <c r="H87" s="50">
        <v>45448</v>
      </c>
      <c r="I87" s="51">
        <v>6.5000000000000002E-2</v>
      </c>
      <c r="J87" s="52">
        <v>2E-3</v>
      </c>
      <c r="K87" s="53">
        <v>1.6307000000000003</v>
      </c>
      <c r="L87" s="52">
        <v>3.0000000000000001E-3</v>
      </c>
      <c r="M87" s="54">
        <v>78.099999999999994</v>
      </c>
      <c r="N87" s="52">
        <v>3.0000000000000001E-3</v>
      </c>
      <c r="O87" s="51">
        <v>0.152</v>
      </c>
      <c r="P87" s="51">
        <v>0.01</v>
      </c>
      <c r="Q87" s="52">
        <v>5.0000000000000001E-4</v>
      </c>
      <c r="R87" s="52">
        <v>4.0000000000000001E-3</v>
      </c>
      <c r="S87" s="52">
        <v>3.0000000000000001E-3</v>
      </c>
      <c r="T87" s="55">
        <v>12</v>
      </c>
      <c r="U87" s="55">
        <v>7.65</v>
      </c>
      <c r="V87" s="52">
        <v>4.0000000000000001E-3</v>
      </c>
      <c r="W87" s="55">
        <v>9.9</v>
      </c>
      <c r="X87" s="51">
        <v>1.57</v>
      </c>
      <c r="Y87" s="55">
        <v>2.29</v>
      </c>
      <c r="Z87" s="52">
        <v>5.0000000000000001E-4</v>
      </c>
      <c r="AA87" s="56">
        <v>8.0698956750143687</v>
      </c>
      <c r="AB87" s="52">
        <v>3.0000000000000001E-3</v>
      </c>
      <c r="AC87" s="63" t="s">
        <v>163</v>
      </c>
      <c r="AD87" s="55">
        <v>5.0999999999999996</v>
      </c>
      <c r="AE87" s="54">
        <v>94.9</v>
      </c>
      <c r="AF87" s="25" t="s">
        <v>59</v>
      </c>
      <c r="AG87" s="25" t="s">
        <v>59</v>
      </c>
      <c r="AH87" s="25" t="s">
        <v>59</v>
      </c>
      <c r="AI87" s="25" t="s">
        <v>59</v>
      </c>
    </row>
    <row r="88" spans="1:35" x14ac:dyDescent="0.25">
      <c r="A88" s="48" t="s">
        <v>140</v>
      </c>
      <c r="B88" s="1" t="s">
        <v>146</v>
      </c>
      <c r="C88" s="1"/>
      <c r="D88" s="1" t="s">
        <v>147</v>
      </c>
      <c r="E88" s="42" t="s">
        <v>83</v>
      </c>
      <c r="F88" s="1" t="s">
        <v>49</v>
      </c>
      <c r="G88" s="49" t="s">
        <v>50</v>
      </c>
      <c r="H88" s="50">
        <v>45447</v>
      </c>
      <c r="I88" s="51">
        <v>7.2999999999999995E-2</v>
      </c>
      <c r="J88" s="52">
        <v>2E-3</v>
      </c>
      <c r="K88" s="53">
        <v>4.6085000000000012</v>
      </c>
      <c r="L88" s="52">
        <v>3.0000000000000001E-3</v>
      </c>
      <c r="M88" s="54">
        <v>303.2</v>
      </c>
      <c r="N88" s="52">
        <v>3.0000000000000001E-3</v>
      </c>
      <c r="O88" s="51">
        <v>0.16800000000000001</v>
      </c>
      <c r="P88" s="51">
        <v>1.9E-2</v>
      </c>
      <c r="Q88" s="52">
        <v>5.0000000000000001E-4</v>
      </c>
      <c r="R88" s="52">
        <v>4.0000000000000001E-3</v>
      </c>
      <c r="S88" s="52">
        <v>3.0000000000000001E-3</v>
      </c>
      <c r="T88" s="55">
        <v>14.23</v>
      </c>
      <c r="U88" s="55">
        <v>7.52</v>
      </c>
      <c r="V88" s="52">
        <v>4.0000000000000001E-3</v>
      </c>
      <c r="W88" s="55">
        <v>33.9</v>
      </c>
      <c r="X88" s="51">
        <v>9.65</v>
      </c>
      <c r="Y88" s="55">
        <v>10.4</v>
      </c>
      <c r="Z88" s="52">
        <v>5.0000000000000001E-4</v>
      </c>
      <c r="AA88" s="56">
        <v>34.831499900984205</v>
      </c>
      <c r="AB88" s="52">
        <v>3.0000000000000001E-3</v>
      </c>
      <c r="AC88" s="13" t="s">
        <v>60</v>
      </c>
      <c r="AD88" s="55">
        <v>0</v>
      </c>
      <c r="AE88" s="54">
        <v>98.7</v>
      </c>
      <c r="AF88" s="25" t="s">
        <v>59</v>
      </c>
      <c r="AG88" s="25" t="s">
        <v>59</v>
      </c>
      <c r="AH88" s="25" t="s">
        <v>59</v>
      </c>
      <c r="AI88" s="25" t="s">
        <v>59</v>
      </c>
    </row>
    <row r="89" spans="1:35" x14ac:dyDescent="0.25">
      <c r="A89" s="48" t="s">
        <v>141</v>
      </c>
      <c r="B89" s="1" t="s">
        <v>146</v>
      </c>
      <c r="C89" s="1">
        <v>106</v>
      </c>
      <c r="D89" s="1" t="s">
        <v>147</v>
      </c>
      <c r="E89" s="42" t="s">
        <v>83</v>
      </c>
      <c r="F89" s="1" t="s">
        <v>51</v>
      </c>
      <c r="G89" s="49" t="s">
        <v>142</v>
      </c>
      <c r="H89" s="50">
        <v>45447</v>
      </c>
      <c r="I89" s="51">
        <v>6.9000000000000006E-2</v>
      </c>
      <c r="J89" s="52">
        <v>2E-3</v>
      </c>
      <c r="K89" s="53">
        <v>28.005500000000005</v>
      </c>
      <c r="L89" s="52">
        <v>3.0000000000000001E-3</v>
      </c>
      <c r="M89" s="54">
        <v>513</v>
      </c>
      <c r="N89" s="52">
        <v>3.0000000000000001E-3</v>
      </c>
      <c r="O89" s="51">
        <v>0.16300000000000001</v>
      </c>
      <c r="P89" s="51">
        <v>7.0999999999999994E-2</v>
      </c>
      <c r="Q89" s="52">
        <v>5.0000000000000001E-4</v>
      </c>
      <c r="R89" s="52">
        <v>4.0000000000000001E-3</v>
      </c>
      <c r="S89" s="52">
        <v>3.0000000000000001E-3</v>
      </c>
      <c r="T89" s="55">
        <v>10.47</v>
      </c>
      <c r="U89" s="55">
        <v>7.72</v>
      </c>
      <c r="V89" s="52">
        <v>4.0000000000000001E-3</v>
      </c>
      <c r="W89" s="55">
        <v>63.8</v>
      </c>
      <c r="X89" s="51">
        <v>10.7</v>
      </c>
      <c r="Y89" s="55">
        <v>19.5</v>
      </c>
      <c r="Z89" s="52">
        <v>5.0000000000000001E-4</v>
      </c>
      <c r="AA89" s="56">
        <v>37.685195862962139</v>
      </c>
      <c r="AB89" s="51">
        <v>5.0000000000000001E-3</v>
      </c>
      <c r="AC89" s="63" t="s">
        <v>163</v>
      </c>
      <c r="AD89" s="55">
        <v>1.5</v>
      </c>
      <c r="AE89" s="54">
        <v>76.3</v>
      </c>
      <c r="AF89" s="25" t="s">
        <v>59</v>
      </c>
      <c r="AG89" s="25" t="s">
        <v>59</v>
      </c>
      <c r="AH89" s="25" t="s">
        <v>59</v>
      </c>
      <c r="AI89" s="25" t="s">
        <v>59</v>
      </c>
    </row>
    <row r="90" spans="1:35" x14ac:dyDescent="0.25">
      <c r="A90" s="48" t="s">
        <v>143</v>
      </c>
      <c r="B90" s="1" t="s">
        <v>146</v>
      </c>
      <c r="C90" s="1"/>
      <c r="D90" s="1" t="s">
        <v>147</v>
      </c>
      <c r="E90" s="42" t="s">
        <v>83</v>
      </c>
      <c r="F90" s="1" t="s">
        <v>53</v>
      </c>
      <c r="G90" s="49" t="s">
        <v>54</v>
      </c>
      <c r="H90" s="50">
        <v>45447</v>
      </c>
      <c r="I90" s="51">
        <v>3.6999999999999998E-2</v>
      </c>
      <c r="J90" s="52">
        <v>2E-3</v>
      </c>
      <c r="K90" s="53">
        <v>5.6720000000000006</v>
      </c>
      <c r="L90" s="52">
        <v>3.0000000000000001E-3</v>
      </c>
      <c r="M90" s="54">
        <v>215.6</v>
      </c>
      <c r="N90" s="52">
        <v>3.0000000000000001E-3</v>
      </c>
      <c r="O90" s="51">
        <v>0.36299999999999999</v>
      </c>
      <c r="P90" s="51">
        <v>6.5000000000000002E-2</v>
      </c>
      <c r="Q90" s="52">
        <v>5.0000000000000001E-4</v>
      </c>
      <c r="R90" s="52">
        <v>4.0000000000000001E-3</v>
      </c>
      <c r="S90" s="52">
        <v>3.0000000000000001E-3</v>
      </c>
      <c r="T90" s="55">
        <v>13.88</v>
      </c>
      <c r="U90" s="55">
        <v>7.88</v>
      </c>
      <c r="V90" s="52">
        <v>4.0000000000000001E-3</v>
      </c>
      <c r="W90" s="55">
        <v>29.9</v>
      </c>
      <c r="X90" s="51">
        <v>4.9800000000000004</v>
      </c>
      <c r="Y90" s="55">
        <v>5.84</v>
      </c>
      <c r="Z90" s="52">
        <v>5.0000000000000001E-4</v>
      </c>
      <c r="AA90" s="56">
        <v>21.419128879687921</v>
      </c>
      <c r="AB90" s="52">
        <v>3.0000000000000001E-3</v>
      </c>
      <c r="AC90" s="13" t="s">
        <v>60</v>
      </c>
      <c r="AD90" s="55">
        <v>0.7</v>
      </c>
      <c r="AE90" s="54">
        <v>98</v>
      </c>
      <c r="AF90" s="25" t="s">
        <v>59</v>
      </c>
      <c r="AG90" s="25" t="s">
        <v>59</v>
      </c>
      <c r="AH90" s="25" t="s">
        <v>59</v>
      </c>
      <c r="AI90" s="25" t="s">
        <v>59</v>
      </c>
    </row>
    <row r="91" spans="1:35" x14ac:dyDescent="0.25">
      <c r="A91" s="48" t="s">
        <v>144</v>
      </c>
      <c r="B91" s="1" t="s">
        <v>146</v>
      </c>
      <c r="C91" s="1"/>
      <c r="D91" s="1" t="s">
        <v>147</v>
      </c>
      <c r="E91" s="43" t="s">
        <v>83</v>
      </c>
      <c r="F91" s="1" t="s">
        <v>55</v>
      </c>
      <c r="G91" s="49" t="s">
        <v>145</v>
      </c>
      <c r="H91" s="50">
        <v>45447</v>
      </c>
      <c r="I91" s="51">
        <v>6.0000000000000001E-3</v>
      </c>
      <c r="J91" s="52">
        <v>2E-3</v>
      </c>
      <c r="K91" s="53">
        <v>8.1535000000000011</v>
      </c>
      <c r="L91" s="52">
        <v>3.0000000000000001E-3</v>
      </c>
      <c r="M91" s="54">
        <v>263.89999999999998</v>
      </c>
      <c r="N91" s="52">
        <v>3.0000000000000001E-3</v>
      </c>
      <c r="O91" s="51">
        <v>4.5999999999999999E-2</v>
      </c>
      <c r="P91" s="51">
        <v>0.03</v>
      </c>
      <c r="Q91" s="52">
        <v>5.0000000000000001E-4</v>
      </c>
      <c r="R91" s="52">
        <v>4.0000000000000001E-3</v>
      </c>
      <c r="S91" s="52">
        <v>3.0000000000000001E-3</v>
      </c>
      <c r="T91" s="55">
        <v>12.18</v>
      </c>
      <c r="U91" s="55">
        <v>7.44</v>
      </c>
      <c r="V91" s="52">
        <v>4.0000000000000001E-3</v>
      </c>
      <c r="W91" s="55">
        <v>32.6</v>
      </c>
      <c r="X91" s="51">
        <v>6.23</v>
      </c>
      <c r="Y91" s="55">
        <v>7.79</v>
      </c>
      <c r="Z91" s="52">
        <v>5.0000000000000001E-4</v>
      </c>
      <c r="AA91" s="56">
        <v>48.018786272887539</v>
      </c>
      <c r="AB91" s="52">
        <v>3.0000000000000001E-3</v>
      </c>
      <c r="AC91" s="13" t="s">
        <v>60</v>
      </c>
      <c r="AD91" s="55">
        <v>0.7</v>
      </c>
      <c r="AE91" s="54">
        <v>86.9</v>
      </c>
      <c r="AF91" s="25" t="s">
        <v>59</v>
      </c>
      <c r="AG91" s="25" t="s">
        <v>59</v>
      </c>
      <c r="AH91" s="25" t="s">
        <v>59</v>
      </c>
      <c r="AI91" s="25" t="s">
        <v>59</v>
      </c>
    </row>
    <row r="92" spans="1:35" x14ac:dyDescent="0.25">
      <c r="A92" s="48" t="s">
        <v>123</v>
      </c>
      <c r="B92" s="1" t="s">
        <v>152</v>
      </c>
      <c r="C92" s="1"/>
      <c r="D92" s="1" t="s">
        <v>153</v>
      </c>
      <c r="E92" s="41" t="s">
        <v>154</v>
      </c>
      <c r="F92" s="1" t="s">
        <v>25</v>
      </c>
      <c r="G92" s="49" t="s">
        <v>26</v>
      </c>
      <c r="H92" s="50">
        <v>45559</v>
      </c>
      <c r="I92" s="44" t="s">
        <v>58</v>
      </c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55">
        <v>2.9</v>
      </c>
      <c r="AE92" s="54">
        <v>111.8</v>
      </c>
      <c r="AF92" s="25" t="s">
        <v>59</v>
      </c>
      <c r="AG92" s="25" t="s">
        <v>59</v>
      </c>
      <c r="AH92" s="25" t="s">
        <v>59</v>
      </c>
      <c r="AI92" s="25" t="s">
        <v>59</v>
      </c>
    </row>
    <row r="93" spans="1:35" x14ac:dyDescent="0.25">
      <c r="A93" s="48" t="s">
        <v>127</v>
      </c>
      <c r="B93" s="1" t="s">
        <v>152</v>
      </c>
      <c r="C93" s="1">
        <v>131</v>
      </c>
      <c r="D93" s="1" t="s">
        <v>153</v>
      </c>
      <c r="E93" s="42" t="s">
        <v>88</v>
      </c>
      <c r="F93" s="1" t="s">
        <v>29</v>
      </c>
      <c r="G93" s="49" t="s">
        <v>30</v>
      </c>
      <c r="H93" s="50">
        <v>45559</v>
      </c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55">
        <v>5.9</v>
      </c>
      <c r="AE93" s="54">
        <v>100</v>
      </c>
      <c r="AF93" s="25" t="s">
        <v>59</v>
      </c>
      <c r="AG93" s="25" t="s">
        <v>59</v>
      </c>
      <c r="AH93" s="25" t="s">
        <v>59</v>
      </c>
      <c r="AI93" s="25" t="s">
        <v>59</v>
      </c>
    </row>
    <row r="94" spans="1:35" x14ac:dyDescent="0.25">
      <c r="A94" s="48" t="s">
        <v>128</v>
      </c>
      <c r="B94" s="1" t="s">
        <v>152</v>
      </c>
      <c r="C94" s="1"/>
      <c r="D94" s="1" t="s">
        <v>153</v>
      </c>
      <c r="E94" s="42" t="s">
        <v>88</v>
      </c>
      <c r="F94" s="1" t="s">
        <v>32</v>
      </c>
      <c r="G94" s="49" t="s">
        <v>33</v>
      </c>
      <c r="H94" s="50">
        <v>45563</v>
      </c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55">
        <v>4.2</v>
      </c>
      <c r="AE94" s="54">
        <v>103.4</v>
      </c>
      <c r="AF94" s="25" t="s">
        <v>59</v>
      </c>
      <c r="AG94" s="25" t="s">
        <v>59</v>
      </c>
      <c r="AH94" s="25" t="s">
        <v>59</v>
      </c>
      <c r="AI94" s="25" t="s">
        <v>59</v>
      </c>
    </row>
    <row r="95" spans="1:35" x14ac:dyDescent="0.25">
      <c r="A95" s="48" t="s">
        <v>131</v>
      </c>
      <c r="B95" s="1" t="s">
        <v>152</v>
      </c>
      <c r="C95" s="1"/>
      <c r="D95" s="1" t="s">
        <v>153</v>
      </c>
      <c r="E95" s="42" t="s">
        <v>88</v>
      </c>
      <c r="F95" s="1" t="s">
        <v>34</v>
      </c>
      <c r="G95" s="49" t="s">
        <v>35</v>
      </c>
      <c r="H95" s="50">
        <v>45559</v>
      </c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55">
        <v>2.9</v>
      </c>
      <c r="AE95" s="54">
        <v>100.9</v>
      </c>
      <c r="AF95" s="25" t="s">
        <v>59</v>
      </c>
      <c r="AG95" s="25" t="s">
        <v>59</v>
      </c>
      <c r="AH95" s="25" t="s">
        <v>59</v>
      </c>
      <c r="AI95" s="25" t="s">
        <v>59</v>
      </c>
    </row>
    <row r="96" spans="1:35" x14ac:dyDescent="0.25">
      <c r="A96" s="48" t="s">
        <v>132</v>
      </c>
      <c r="B96" s="1" t="s">
        <v>152</v>
      </c>
      <c r="C96" s="1"/>
      <c r="D96" s="1" t="s">
        <v>153</v>
      </c>
      <c r="E96" s="42" t="s">
        <v>88</v>
      </c>
      <c r="F96" s="1" t="s">
        <v>38</v>
      </c>
      <c r="G96" s="49" t="s">
        <v>39</v>
      </c>
      <c r="H96" s="50">
        <v>45560</v>
      </c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55">
        <v>2.7</v>
      </c>
      <c r="AE96" s="54">
        <v>101.4</v>
      </c>
      <c r="AF96" s="25" t="s">
        <v>59</v>
      </c>
      <c r="AG96" s="25" t="s">
        <v>59</v>
      </c>
      <c r="AH96" s="25" t="s">
        <v>59</v>
      </c>
      <c r="AI96" s="25" t="s">
        <v>59</v>
      </c>
    </row>
    <row r="97" spans="1:35" x14ac:dyDescent="0.25">
      <c r="A97" s="48" t="s">
        <v>133</v>
      </c>
      <c r="B97" s="1" t="s">
        <v>152</v>
      </c>
      <c r="C97" s="1"/>
      <c r="D97" s="1" t="s">
        <v>153</v>
      </c>
      <c r="E97" s="42" t="s">
        <v>88</v>
      </c>
      <c r="F97" s="1" t="s">
        <v>40</v>
      </c>
      <c r="G97" s="49" t="s">
        <v>41</v>
      </c>
      <c r="H97" s="50">
        <v>45560</v>
      </c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55">
        <v>4.3</v>
      </c>
      <c r="AE97" s="54">
        <v>103</v>
      </c>
      <c r="AF97" s="25" t="s">
        <v>59</v>
      </c>
      <c r="AG97" s="25" t="s">
        <v>59</v>
      </c>
      <c r="AH97" s="25" t="s">
        <v>59</v>
      </c>
      <c r="AI97" s="25" t="s">
        <v>59</v>
      </c>
    </row>
    <row r="98" spans="1:35" x14ac:dyDescent="0.25">
      <c r="A98" s="48" t="s">
        <v>134</v>
      </c>
      <c r="B98" s="1" t="s">
        <v>152</v>
      </c>
      <c r="C98" s="1">
        <v>131</v>
      </c>
      <c r="D98" s="1" t="s">
        <v>153</v>
      </c>
      <c r="E98" s="42" t="s">
        <v>88</v>
      </c>
      <c r="F98" s="1" t="s">
        <v>36</v>
      </c>
      <c r="G98" s="49" t="s">
        <v>37</v>
      </c>
      <c r="H98" s="50">
        <v>45559</v>
      </c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55">
        <v>0.5</v>
      </c>
      <c r="AE98" s="54">
        <v>97.8</v>
      </c>
      <c r="AF98" s="25" t="s">
        <v>59</v>
      </c>
      <c r="AG98" s="25" t="s">
        <v>59</v>
      </c>
      <c r="AH98" s="25" t="s">
        <v>59</v>
      </c>
      <c r="AI98" s="25" t="s">
        <v>59</v>
      </c>
    </row>
    <row r="99" spans="1:35" x14ac:dyDescent="0.25">
      <c r="A99" s="48" t="s">
        <v>151</v>
      </c>
      <c r="B99" s="1" t="s">
        <v>152</v>
      </c>
      <c r="C99" s="1"/>
      <c r="D99" s="1" t="s">
        <v>153</v>
      </c>
      <c r="E99" s="42" t="s">
        <v>88</v>
      </c>
      <c r="F99" s="1" t="s">
        <v>42</v>
      </c>
      <c r="G99" s="49" t="s">
        <v>43</v>
      </c>
      <c r="H99" s="50">
        <v>45558</v>
      </c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55">
        <v>3.2</v>
      </c>
      <c r="AE99" s="54">
        <v>98.3</v>
      </c>
      <c r="AF99" s="25" t="s">
        <v>59</v>
      </c>
      <c r="AG99" s="25" t="s">
        <v>59</v>
      </c>
      <c r="AH99" s="25" t="s">
        <v>59</v>
      </c>
      <c r="AI99" s="25" t="s">
        <v>59</v>
      </c>
    </row>
    <row r="100" spans="1:35" x14ac:dyDescent="0.25">
      <c r="A100" s="48" t="s">
        <v>135</v>
      </c>
      <c r="B100" s="1" t="s">
        <v>152</v>
      </c>
      <c r="C100" s="1"/>
      <c r="D100" s="1" t="s">
        <v>153</v>
      </c>
      <c r="E100" s="42" t="s">
        <v>88</v>
      </c>
      <c r="F100" s="1" t="s">
        <v>44</v>
      </c>
      <c r="G100" s="49" t="s">
        <v>136</v>
      </c>
      <c r="H100" s="50">
        <v>45558</v>
      </c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55">
        <v>2.2000000000000002</v>
      </c>
      <c r="AE100" s="54">
        <v>96.7</v>
      </c>
      <c r="AF100" s="25" t="s">
        <v>59</v>
      </c>
      <c r="AG100" s="25" t="s">
        <v>59</v>
      </c>
      <c r="AH100" s="25" t="s">
        <v>59</v>
      </c>
      <c r="AI100" s="25" t="s">
        <v>59</v>
      </c>
    </row>
    <row r="101" spans="1:35" x14ac:dyDescent="0.25">
      <c r="A101" s="59" t="s">
        <v>137</v>
      </c>
      <c r="B101" s="1" t="s">
        <v>152</v>
      </c>
      <c r="C101" s="1">
        <v>131</v>
      </c>
      <c r="D101" s="1" t="s">
        <v>153</v>
      </c>
      <c r="E101" s="42" t="s">
        <v>88</v>
      </c>
      <c r="F101" s="1" t="s">
        <v>46</v>
      </c>
      <c r="G101" s="49" t="s">
        <v>80</v>
      </c>
      <c r="H101" s="50">
        <v>45559</v>
      </c>
      <c r="I101" s="51">
        <v>5.2999999999999999E-2</v>
      </c>
      <c r="J101" s="52">
        <v>7.0000000000000001E-3</v>
      </c>
      <c r="K101" s="53">
        <v>1.0833520000000001</v>
      </c>
      <c r="L101" s="52">
        <v>7.0000000000000001E-3</v>
      </c>
      <c r="M101" s="54">
        <v>50.2</v>
      </c>
      <c r="N101" s="52">
        <v>7.0000000000000001E-3</v>
      </c>
      <c r="O101" s="51">
        <v>5.1999999999999998E-2</v>
      </c>
      <c r="P101" s="52">
        <v>7.0000000000000001E-3</v>
      </c>
      <c r="Q101" s="52">
        <v>5.0000000000000001E-4</v>
      </c>
      <c r="R101" s="52">
        <v>7.0000000000000001E-3</v>
      </c>
      <c r="S101" s="52">
        <v>7.0000000000000001E-3</v>
      </c>
      <c r="T101" s="55">
        <v>12.8</v>
      </c>
      <c r="U101" s="55">
        <v>7.54</v>
      </c>
      <c r="V101" s="52">
        <v>6.0000000000000001E-3</v>
      </c>
      <c r="W101" s="55">
        <v>7.2</v>
      </c>
      <c r="X101" s="55">
        <v>0.66300000000000003</v>
      </c>
      <c r="Y101" s="55">
        <v>0.89300000000000002</v>
      </c>
      <c r="Z101" s="52">
        <v>5.0000000000000001E-4</v>
      </c>
      <c r="AA101" s="56">
        <v>33.742769173627934</v>
      </c>
      <c r="AB101" s="52">
        <v>7.0000000000000001E-3</v>
      </c>
      <c r="AC101" s="57">
        <v>1.8</v>
      </c>
      <c r="AD101" s="55">
        <v>4.7</v>
      </c>
      <c r="AE101" s="54">
        <v>100.8</v>
      </c>
      <c r="AF101" s="25" t="s">
        <v>59</v>
      </c>
      <c r="AG101" s="25" t="s">
        <v>59</v>
      </c>
      <c r="AH101" s="25" t="s">
        <v>59</v>
      </c>
      <c r="AI101" s="25" t="s">
        <v>59</v>
      </c>
    </row>
    <row r="102" spans="1:35" x14ac:dyDescent="0.25">
      <c r="A102" s="48" t="s">
        <v>138</v>
      </c>
      <c r="B102" s="1" t="s">
        <v>152</v>
      </c>
      <c r="C102" s="1">
        <v>131</v>
      </c>
      <c r="D102" s="1" t="s">
        <v>153</v>
      </c>
      <c r="E102" s="42" t="s">
        <v>88</v>
      </c>
      <c r="F102" s="1" t="s">
        <v>47</v>
      </c>
      <c r="G102" s="49" t="s">
        <v>139</v>
      </c>
      <c r="H102" s="50">
        <v>45559</v>
      </c>
      <c r="I102" s="51">
        <v>4.3999999999999997E-2</v>
      </c>
      <c r="J102" s="52">
        <v>7.0000000000000001E-3</v>
      </c>
      <c r="K102" s="53">
        <v>5.3490504999999997</v>
      </c>
      <c r="L102" s="52">
        <v>7.0000000000000001E-3</v>
      </c>
      <c r="M102" s="54">
        <v>75.900000000000006</v>
      </c>
      <c r="N102" s="52">
        <v>7.0000000000000001E-3</v>
      </c>
      <c r="O102" s="51">
        <v>7.4999999999999997E-2</v>
      </c>
      <c r="P102" s="52">
        <v>7.0000000000000001E-3</v>
      </c>
      <c r="Q102" s="52">
        <v>5.0000000000000001E-4</v>
      </c>
      <c r="R102" s="52">
        <v>7.0000000000000001E-3</v>
      </c>
      <c r="S102" s="52">
        <v>7.0000000000000001E-3</v>
      </c>
      <c r="T102" s="55">
        <v>12.52</v>
      </c>
      <c r="U102" s="55">
        <v>7.85</v>
      </c>
      <c r="V102" s="52">
        <v>6.0000000000000001E-3</v>
      </c>
      <c r="W102" s="55">
        <v>9.85</v>
      </c>
      <c r="X102" s="55">
        <v>1.51</v>
      </c>
      <c r="Y102" s="55">
        <v>1.95</v>
      </c>
      <c r="Z102" s="52">
        <v>5.0000000000000001E-4</v>
      </c>
      <c r="AA102" s="56">
        <v>14.791629949462186</v>
      </c>
      <c r="AB102" s="52">
        <v>7.0000000000000001E-3</v>
      </c>
      <c r="AC102" s="57">
        <v>1.8</v>
      </c>
      <c r="AD102" s="55">
        <v>6.3</v>
      </c>
      <c r="AE102" s="54">
        <v>102.6</v>
      </c>
      <c r="AF102" s="25" t="s">
        <v>59</v>
      </c>
      <c r="AG102" s="25" t="s">
        <v>59</v>
      </c>
      <c r="AH102" s="25" t="s">
        <v>59</v>
      </c>
      <c r="AI102" s="25" t="s">
        <v>59</v>
      </c>
    </row>
    <row r="103" spans="1:35" x14ac:dyDescent="0.25">
      <c r="A103" s="48" t="s">
        <v>140</v>
      </c>
      <c r="B103" s="1" t="s">
        <v>152</v>
      </c>
      <c r="C103" s="1"/>
      <c r="D103" s="1" t="s">
        <v>153</v>
      </c>
      <c r="E103" s="42" t="s">
        <v>88</v>
      </c>
      <c r="F103" s="1" t="s">
        <v>49</v>
      </c>
      <c r="G103" s="49" t="s">
        <v>50</v>
      </c>
      <c r="H103" s="50">
        <v>45561</v>
      </c>
      <c r="I103" s="51">
        <v>1.57</v>
      </c>
      <c r="J103" s="52">
        <v>7.0000000000000001E-3</v>
      </c>
      <c r="K103" s="53">
        <v>7.1094974999999998</v>
      </c>
      <c r="L103" s="52">
        <v>7.0000000000000001E-3</v>
      </c>
      <c r="M103" s="54">
        <v>263.7</v>
      </c>
      <c r="N103" s="52">
        <v>7.0000000000000001E-3</v>
      </c>
      <c r="O103" s="51">
        <v>2.29</v>
      </c>
      <c r="P103" s="51">
        <v>6.2E-2</v>
      </c>
      <c r="Q103" s="52">
        <v>5.0000000000000001E-4</v>
      </c>
      <c r="R103" s="52">
        <v>7.0000000000000001E-3</v>
      </c>
      <c r="S103" s="52">
        <v>7.0000000000000001E-3</v>
      </c>
      <c r="T103" s="55">
        <v>11.76</v>
      </c>
      <c r="U103" s="55">
        <v>8.2799999999999994</v>
      </c>
      <c r="V103" s="52">
        <v>6.0000000000000001E-3</v>
      </c>
      <c r="W103" s="55">
        <v>30.1</v>
      </c>
      <c r="X103" s="55">
        <v>8.14</v>
      </c>
      <c r="Y103" s="55">
        <v>9.5399999999999991</v>
      </c>
      <c r="Z103" s="52">
        <v>5.0000000000000001E-4</v>
      </c>
      <c r="AA103" s="56">
        <v>4.085898668442236</v>
      </c>
      <c r="AB103" s="51">
        <v>8.0000000000000002E-3</v>
      </c>
      <c r="AC103" s="13" t="s">
        <v>60</v>
      </c>
      <c r="AD103" s="55">
        <v>7.3</v>
      </c>
      <c r="AE103" s="54">
        <v>100.4</v>
      </c>
      <c r="AF103" s="25" t="s">
        <v>59</v>
      </c>
      <c r="AG103" s="25" t="s">
        <v>59</v>
      </c>
      <c r="AH103" s="25" t="s">
        <v>59</v>
      </c>
      <c r="AI103" s="25" t="s">
        <v>59</v>
      </c>
    </row>
    <row r="104" spans="1:35" x14ac:dyDescent="0.25">
      <c r="A104" s="48" t="s">
        <v>141</v>
      </c>
      <c r="B104" s="1" t="s">
        <v>152</v>
      </c>
      <c r="C104" s="1">
        <v>131</v>
      </c>
      <c r="D104" s="1" t="s">
        <v>153</v>
      </c>
      <c r="E104" s="42" t="s">
        <v>88</v>
      </c>
      <c r="F104" s="1" t="s">
        <v>51</v>
      </c>
      <c r="G104" s="49" t="s">
        <v>142</v>
      </c>
      <c r="H104" s="50">
        <v>45559</v>
      </c>
      <c r="I104" s="51">
        <v>0.154</v>
      </c>
      <c r="J104" s="52">
        <v>7.0000000000000001E-3</v>
      </c>
      <c r="K104" s="53">
        <v>1.4218994999999999</v>
      </c>
      <c r="L104" s="52">
        <v>7.0000000000000001E-3</v>
      </c>
      <c r="M104" s="54">
        <v>240.7</v>
      </c>
      <c r="N104" s="52">
        <v>7.0000000000000001E-3</v>
      </c>
      <c r="O104" s="51">
        <v>0.40699999999999997</v>
      </c>
      <c r="P104" s="51">
        <v>4.8000000000000001E-2</v>
      </c>
      <c r="Q104" s="52">
        <v>5.0000000000000001E-4</v>
      </c>
      <c r="R104" s="52">
        <v>7.0000000000000001E-3</v>
      </c>
      <c r="S104" s="52">
        <v>7.0000000000000001E-3</v>
      </c>
      <c r="T104" s="55">
        <v>13.45</v>
      </c>
      <c r="U104" s="55">
        <v>7.8</v>
      </c>
      <c r="V104" s="52">
        <v>6.0000000000000001E-3</v>
      </c>
      <c r="W104" s="55">
        <v>27.2</v>
      </c>
      <c r="X104" s="55">
        <v>5.23</v>
      </c>
      <c r="Y104" s="55">
        <v>10.199999999999999</v>
      </c>
      <c r="Z104" s="52">
        <v>5.0000000000000001E-4</v>
      </c>
      <c r="AA104" s="56">
        <v>8.3415930907110347</v>
      </c>
      <c r="AB104" s="52">
        <v>7.0000000000000001E-3</v>
      </c>
      <c r="AC104" s="58">
        <v>1600</v>
      </c>
      <c r="AD104" s="55">
        <v>0.7</v>
      </c>
      <c r="AE104" s="54">
        <v>96.7</v>
      </c>
      <c r="AF104" s="25" t="s">
        <v>59</v>
      </c>
      <c r="AG104" s="25" t="s">
        <v>59</v>
      </c>
      <c r="AH104" s="25" t="s">
        <v>59</v>
      </c>
      <c r="AI104" s="25" t="s">
        <v>59</v>
      </c>
    </row>
    <row r="105" spans="1:35" x14ac:dyDescent="0.25">
      <c r="A105" s="48" t="s">
        <v>143</v>
      </c>
      <c r="B105" s="1" t="s">
        <v>152</v>
      </c>
      <c r="C105" s="1"/>
      <c r="D105" s="1" t="s">
        <v>153</v>
      </c>
      <c r="E105" s="42" t="s">
        <v>88</v>
      </c>
      <c r="F105" s="1" t="s">
        <v>53</v>
      </c>
      <c r="G105" s="49" t="s">
        <v>54</v>
      </c>
      <c r="H105" s="50">
        <v>45560</v>
      </c>
      <c r="I105" s="51">
        <v>0.374</v>
      </c>
      <c r="J105" s="52">
        <v>7.0000000000000001E-3</v>
      </c>
      <c r="K105" s="53">
        <v>11.036648499999998</v>
      </c>
      <c r="L105" s="52">
        <v>7.0000000000000001E-3</v>
      </c>
      <c r="M105" s="54">
        <v>152</v>
      </c>
      <c r="N105" s="52">
        <v>7.0000000000000001E-3</v>
      </c>
      <c r="O105" s="51">
        <v>0.97299999999999998</v>
      </c>
      <c r="P105" s="51">
        <v>4.9000000000000002E-2</v>
      </c>
      <c r="Q105" s="52">
        <v>5.0000000000000001E-4</v>
      </c>
      <c r="R105" s="52">
        <v>7.0000000000000001E-3</v>
      </c>
      <c r="S105" s="52">
        <v>7.0000000000000001E-3</v>
      </c>
      <c r="T105" s="55">
        <v>12.22</v>
      </c>
      <c r="U105" s="55">
        <v>7.88</v>
      </c>
      <c r="V105" s="52">
        <v>6.0000000000000001E-3</v>
      </c>
      <c r="W105" s="55">
        <v>19.100000000000001</v>
      </c>
      <c r="X105" s="55">
        <v>3.75</v>
      </c>
      <c r="Y105" s="55">
        <v>4.83</v>
      </c>
      <c r="Z105" s="52">
        <v>5.0000000000000001E-4</v>
      </c>
      <c r="AA105" s="56">
        <v>34.075245300367683</v>
      </c>
      <c r="AB105" s="52">
        <v>7.0000000000000001E-3</v>
      </c>
      <c r="AC105" s="13" t="s">
        <v>60</v>
      </c>
      <c r="AD105" s="55">
        <v>5.2</v>
      </c>
      <c r="AE105" s="54">
        <v>97.6</v>
      </c>
      <c r="AF105" s="25" t="s">
        <v>59</v>
      </c>
      <c r="AG105" s="25" t="s">
        <v>59</v>
      </c>
      <c r="AH105" s="25" t="s">
        <v>59</v>
      </c>
      <c r="AI105" s="25" t="s">
        <v>59</v>
      </c>
    </row>
    <row r="106" spans="1:35" x14ac:dyDescent="0.25">
      <c r="A106" s="48" t="s">
        <v>144</v>
      </c>
      <c r="B106" s="1" t="s">
        <v>152</v>
      </c>
      <c r="C106" s="1"/>
      <c r="D106" s="1" t="s">
        <v>153</v>
      </c>
      <c r="E106" s="43" t="s">
        <v>88</v>
      </c>
      <c r="F106" s="1" t="s">
        <v>55</v>
      </c>
      <c r="G106" s="49" t="s">
        <v>145</v>
      </c>
      <c r="H106" s="50">
        <v>45558</v>
      </c>
      <c r="I106" s="51">
        <v>0.42399999999999999</v>
      </c>
      <c r="J106" s="52">
        <v>7.0000000000000001E-3</v>
      </c>
      <c r="K106" s="53">
        <v>1.0833520000000001</v>
      </c>
      <c r="L106" s="52">
        <v>7.0000000000000001E-3</v>
      </c>
      <c r="M106" s="54">
        <v>159.6</v>
      </c>
      <c r="N106" s="52">
        <v>7.0000000000000001E-3</v>
      </c>
      <c r="O106" s="51">
        <v>0.56699999999999995</v>
      </c>
      <c r="P106" s="51">
        <v>1.7000000000000001E-2</v>
      </c>
      <c r="Q106" s="52">
        <v>5.0000000000000001E-4</v>
      </c>
      <c r="R106" s="52">
        <v>7.0000000000000001E-3</v>
      </c>
      <c r="S106" s="52">
        <v>7.0000000000000001E-3</v>
      </c>
      <c r="T106" s="55">
        <v>12.96</v>
      </c>
      <c r="U106" s="55">
        <v>7.52</v>
      </c>
      <c r="V106" s="52">
        <v>6.0000000000000001E-3</v>
      </c>
      <c r="W106" s="55">
        <v>19.399999999999999</v>
      </c>
      <c r="X106" s="55">
        <v>3.73</v>
      </c>
      <c r="Y106" s="55">
        <v>5.43</v>
      </c>
      <c r="Z106" s="52">
        <v>5.0000000000000001E-4</v>
      </c>
      <c r="AA106" s="56">
        <v>6.6792124570122846</v>
      </c>
      <c r="AB106" s="51">
        <v>0.01</v>
      </c>
      <c r="AC106" s="13" t="s">
        <v>60</v>
      </c>
      <c r="AD106" s="55">
        <v>2</v>
      </c>
      <c r="AE106" s="54">
        <v>98.1</v>
      </c>
      <c r="AF106" s="25" t="s">
        <v>59</v>
      </c>
      <c r="AG106" s="25" t="s">
        <v>59</v>
      </c>
      <c r="AH106" s="25" t="s">
        <v>59</v>
      </c>
      <c r="AI106" s="25" t="s">
        <v>59</v>
      </c>
    </row>
    <row r="107" spans="1:35" x14ac:dyDescent="0.25">
      <c r="A107" s="48" t="s">
        <v>123</v>
      </c>
      <c r="B107" s="1" t="s">
        <v>155</v>
      </c>
      <c r="C107" s="1"/>
      <c r="D107" s="1" t="s">
        <v>156</v>
      </c>
      <c r="E107" s="41" t="s">
        <v>157</v>
      </c>
      <c r="F107" s="1" t="s">
        <v>25</v>
      </c>
      <c r="G107" s="49" t="s">
        <v>26</v>
      </c>
      <c r="H107" s="50">
        <v>45601</v>
      </c>
      <c r="I107" s="44" t="s">
        <v>58</v>
      </c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59">
        <v>5.9</v>
      </c>
      <c r="AE107" s="59">
        <v>117.8</v>
      </c>
      <c r="AF107" s="25" t="s">
        <v>59</v>
      </c>
      <c r="AG107" s="25" t="s">
        <v>59</v>
      </c>
      <c r="AH107" s="25" t="s">
        <v>59</v>
      </c>
      <c r="AI107" s="25" t="s">
        <v>59</v>
      </c>
    </row>
    <row r="108" spans="1:35" x14ac:dyDescent="0.25">
      <c r="A108" s="48" t="s">
        <v>127</v>
      </c>
      <c r="B108" s="1" t="s">
        <v>155</v>
      </c>
      <c r="C108" s="1">
        <v>147</v>
      </c>
      <c r="D108" s="1" t="s">
        <v>156</v>
      </c>
      <c r="E108" s="42" t="s">
        <v>95</v>
      </c>
      <c r="F108" s="1" t="s">
        <v>29</v>
      </c>
      <c r="G108" s="49" t="s">
        <v>30</v>
      </c>
      <c r="H108" s="50">
        <v>45601</v>
      </c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59">
        <v>6.7</v>
      </c>
      <c r="AE108" s="59">
        <v>102.6</v>
      </c>
      <c r="AF108" s="25" t="s">
        <v>59</v>
      </c>
      <c r="AG108" s="25" t="s">
        <v>59</v>
      </c>
      <c r="AH108" s="25" t="s">
        <v>59</v>
      </c>
      <c r="AI108" s="25" t="s">
        <v>59</v>
      </c>
    </row>
    <row r="109" spans="1:35" x14ac:dyDescent="0.25">
      <c r="A109" s="48" t="s">
        <v>128</v>
      </c>
      <c r="B109" s="1" t="s">
        <v>158</v>
      </c>
      <c r="C109" s="1"/>
      <c r="D109" s="1" t="s">
        <v>159</v>
      </c>
      <c r="E109" s="42" t="s">
        <v>95</v>
      </c>
      <c r="F109" s="1" t="s">
        <v>32</v>
      </c>
      <c r="G109" s="49" t="s">
        <v>33</v>
      </c>
      <c r="H109" s="50">
        <v>45633</v>
      </c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55">
        <v>7.5</v>
      </c>
      <c r="AE109" s="54">
        <v>105.9</v>
      </c>
      <c r="AF109" s="25" t="s">
        <v>59</v>
      </c>
      <c r="AG109" s="25" t="s">
        <v>59</v>
      </c>
      <c r="AH109" s="25" t="s">
        <v>59</v>
      </c>
      <c r="AI109" s="25" t="s">
        <v>59</v>
      </c>
    </row>
    <row r="110" spans="1:35" x14ac:dyDescent="0.25">
      <c r="A110" s="48" t="s">
        <v>131</v>
      </c>
      <c r="B110" s="1" t="s">
        <v>155</v>
      </c>
      <c r="C110" s="1"/>
      <c r="D110" s="1" t="s">
        <v>156</v>
      </c>
      <c r="E110" s="42" t="s">
        <v>95</v>
      </c>
      <c r="F110" s="1" t="s">
        <v>34</v>
      </c>
      <c r="G110" s="49" t="s">
        <v>35</v>
      </c>
      <c r="H110" s="50">
        <v>45601</v>
      </c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59">
        <v>4.5999999999999996</v>
      </c>
      <c r="AE110" s="59">
        <v>103</v>
      </c>
      <c r="AF110" s="25" t="s">
        <v>59</v>
      </c>
      <c r="AG110" s="25" t="s">
        <v>59</v>
      </c>
      <c r="AH110" s="25" t="s">
        <v>59</v>
      </c>
      <c r="AI110" s="25" t="s">
        <v>59</v>
      </c>
    </row>
    <row r="111" spans="1:35" x14ac:dyDescent="0.25">
      <c r="A111" s="48" t="s">
        <v>132</v>
      </c>
      <c r="B111" s="1" t="s">
        <v>155</v>
      </c>
      <c r="C111" s="1"/>
      <c r="D111" s="1" t="s">
        <v>156</v>
      </c>
      <c r="E111" s="42" t="s">
        <v>95</v>
      </c>
      <c r="F111" s="1" t="s">
        <v>38</v>
      </c>
      <c r="G111" s="49" t="s">
        <v>39</v>
      </c>
      <c r="H111" s="50">
        <v>45603</v>
      </c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59">
        <v>7.9</v>
      </c>
      <c r="AE111" s="59">
        <v>104.6</v>
      </c>
      <c r="AF111" s="25" t="s">
        <v>59</v>
      </c>
      <c r="AG111" s="25" t="s">
        <v>59</v>
      </c>
      <c r="AH111" s="25" t="s">
        <v>59</v>
      </c>
      <c r="AI111" s="25" t="s">
        <v>59</v>
      </c>
    </row>
    <row r="112" spans="1:35" x14ac:dyDescent="0.25">
      <c r="A112" s="48" t="s">
        <v>133</v>
      </c>
      <c r="B112" s="1" t="s">
        <v>155</v>
      </c>
      <c r="C112" s="1"/>
      <c r="D112" s="1" t="s">
        <v>156</v>
      </c>
      <c r="E112" s="42" t="s">
        <v>95</v>
      </c>
      <c r="F112" s="1" t="s">
        <v>40</v>
      </c>
      <c r="G112" s="49" t="s">
        <v>41</v>
      </c>
      <c r="H112" s="50">
        <v>45603</v>
      </c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59">
        <v>10.9</v>
      </c>
      <c r="AE112" s="59">
        <v>108.4</v>
      </c>
      <c r="AF112" s="25" t="s">
        <v>59</v>
      </c>
      <c r="AG112" s="25" t="s">
        <v>59</v>
      </c>
      <c r="AH112" s="25" t="s">
        <v>59</v>
      </c>
      <c r="AI112" s="25" t="s">
        <v>59</v>
      </c>
    </row>
    <row r="113" spans="1:35" x14ac:dyDescent="0.25">
      <c r="A113" s="48" t="s">
        <v>134</v>
      </c>
      <c r="B113" s="1" t="s">
        <v>155</v>
      </c>
      <c r="C113" s="1">
        <v>147</v>
      </c>
      <c r="D113" s="1" t="s">
        <v>156</v>
      </c>
      <c r="E113" s="42" t="s">
        <v>95</v>
      </c>
      <c r="F113" s="1" t="s">
        <v>36</v>
      </c>
      <c r="G113" s="49" t="s">
        <v>37</v>
      </c>
      <c r="H113" s="50">
        <v>45601</v>
      </c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59">
        <v>5.8</v>
      </c>
      <c r="AE113" s="59">
        <v>100.6</v>
      </c>
      <c r="AF113" s="25" t="s">
        <v>59</v>
      </c>
      <c r="AG113" s="25" t="s">
        <v>59</v>
      </c>
      <c r="AH113" s="25" t="s">
        <v>59</v>
      </c>
      <c r="AI113" s="25" t="s">
        <v>59</v>
      </c>
    </row>
    <row r="114" spans="1:35" x14ac:dyDescent="0.25">
      <c r="A114" s="48" t="s">
        <v>151</v>
      </c>
      <c r="B114" s="1" t="s">
        <v>155</v>
      </c>
      <c r="C114" s="1"/>
      <c r="D114" s="1" t="s">
        <v>156</v>
      </c>
      <c r="E114" s="42" t="s">
        <v>95</v>
      </c>
      <c r="F114" s="1" t="s">
        <v>42</v>
      </c>
      <c r="G114" s="49" t="s">
        <v>43</v>
      </c>
      <c r="H114" s="50">
        <v>45603</v>
      </c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55">
        <v>8</v>
      </c>
      <c r="AE114" s="54">
        <v>96.5</v>
      </c>
      <c r="AF114" s="25" t="s">
        <v>59</v>
      </c>
      <c r="AG114" s="25" t="s">
        <v>59</v>
      </c>
      <c r="AH114" s="25" t="s">
        <v>59</v>
      </c>
      <c r="AI114" s="25" t="s">
        <v>59</v>
      </c>
    </row>
    <row r="115" spans="1:35" x14ac:dyDescent="0.25">
      <c r="A115" s="48" t="s">
        <v>135</v>
      </c>
      <c r="B115" s="1" t="s">
        <v>155</v>
      </c>
      <c r="C115" s="1"/>
      <c r="D115" s="1" t="s">
        <v>156</v>
      </c>
      <c r="E115" s="42" t="s">
        <v>95</v>
      </c>
      <c r="F115" s="1" t="s">
        <v>44</v>
      </c>
      <c r="G115" s="49" t="s">
        <v>136</v>
      </c>
      <c r="H115" s="50">
        <v>45603</v>
      </c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55">
        <v>6.7</v>
      </c>
      <c r="AE115" s="54">
        <v>100</v>
      </c>
      <c r="AF115" s="25" t="s">
        <v>59</v>
      </c>
      <c r="AG115" s="25" t="s">
        <v>59</v>
      </c>
      <c r="AH115" s="25" t="s">
        <v>59</v>
      </c>
      <c r="AI115" s="25" t="s">
        <v>59</v>
      </c>
    </row>
    <row r="116" spans="1:35" x14ac:dyDescent="0.25">
      <c r="A116" s="48" t="s">
        <v>137</v>
      </c>
      <c r="B116" s="1" t="s">
        <v>155</v>
      </c>
      <c r="C116" s="1">
        <v>147</v>
      </c>
      <c r="D116" s="1" t="s">
        <v>156</v>
      </c>
      <c r="E116" s="42" t="s">
        <v>95</v>
      </c>
      <c r="F116" s="1" t="s">
        <v>46</v>
      </c>
      <c r="G116" s="49" t="s">
        <v>80</v>
      </c>
      <c r="H116" s="50">
        <v>45601</v>
      </c>
      <c r="I116" s="51">
        <v>6.2E-2</v>
      </c>
      <c r="J116" s="52">
        <v>7.0000000000000001E-3</v>
      </c>
      <c r="K116" s="53">
        <v>1.2864805000000001</v>
      </c>
      <c r="L116" s="52">
        <v>7.0000000000000001E-3</v>
      </c>
      <c r="M116" s="54">
        <v>47.8</v>
      </c>
      <c r="N116" s="52">
        <v>7.0000000000000001E-3</v>
      </c>
      <c r="O116" s="51">
        <v>5.8000000000000003E-2</v>
      </c>
      <c r="P116" s="52">
        <v>7.0000000000000001E-3</v>
      </c>
      <c r="Q116" s="52">
        <v>5.0000000000000001E-4</v>
      </c>
      <c r="R116" s="52">
        <v>7.0000000000000001E-3</v>
      </c>
      <c r="S116" s="52">
        <v>7.0000000000000001E-3</v>
      </c>
      <c r="T116" s="55">
        <v>13.22</v>
      </c>
      <c r="U116" s="55">
        <v>7.14</v>
      </c>
      <c r="V116" s="52">
        <v>6.0000000000000001E-3</v>
      </c>
      <c r="W116" s="55">
        <v>6.9</v>
      </c>
      <c r="X116" s="55">
        <v>0.627</v>
      </c>
      <c r="Y116" s="55">
        <v>0.877</v>
      </c>
      <c r="Z116" s="52">
        <v>5.0000000000000001E-4</v>
      </c>
      <c r="AA116" s="56">
        <v>6.2808113650841833</v>
      </c>
      <c r="AB116" s="52">
        <v>7.0000000000000001E-3</v>
      </c>
      <c r="AC116" s="57">
        <v>1.8</v>
      </c>
      <c r="AD116" s="55">
        <v>7</v>
      </c>
      <c r="AE116" s="54">
        <v>111.8</v>
      </c>
      <c r="AF116" s="25" t="s">
        <v>59</v>
      </c>
      <c r="AG116" s="25" t="s">
        <v>59</v>
      </c>
      <c r="AH116" s="25" t="s">
        <v>59</v>
      </c>
      <c r="AI116" s="25" t="s">
        <v>59</v>
      </c>
    </row>
    <row r="117" spans="1:35" x14ac:dyDescent="0.25">
      <c r="A117" s="48" t="s">
        <v>138</v>
      </c>
      <c r="B117" s="1" t="s">
        <v>155</v>
      </c>
      <c r="C117" s="1">
        <v>147</v>
      </c>
      <c r="D117" s="1" t="s">
        <v>156</v>
      </c>
      <c r="E117" s="42" t="s">
        <v>95</v>
      </c>
      <c r="F117" s="1" t="s">
        <v>47</v>
      </c>
      <c r="G117" s="49" t="s">
        <v>139</v>
      </c>
      <c r="H117" s="50">
        <v>45601</v>
      </c>
      <c r="I117" s="51">
        <v>6.3E-2</v>
      </c>
      <c r="J117" s="52">
        <v>7.0000000000000001E-3</v>
      </c>
      <c r="K117" s="53">
        <v>1.218771</v>
      </c>
      <c r="L117" s="52">
        <v>7.0000000000000001E-3</v>
      </c>
      <c r="M117" s="54">
        <v>75.900000000000006</v>
      </c>
      <c r="N117" s="52">
        <v>7.0000000000000001E-3</v>
      </c>
      <c r="O117" s="51">
        <v>0.111</v>
      </c>
      <c r="P117" s="51">
        <v>4.1000000000000002E-2</v>
      </c>
      <c r="Q117" s="52">
        <v>5.0000000000000001E-4</v>
      </c>
      <c r="R117" s="52">
        <v>7.0000000000000001E-3</v>
      </c>
      <c r="S117" s="52">
        <v>7.0000000000000001E-3</v>
      </c>
      <c r="T117" s="55">
        <v>12.29</v>
      </c>
      <c r="U117" s="55">
        <v>7.21</v>
      </c>
      <c r="V117" s="52">
        <v>6.0000000000000001E-3</v>
      </c>
      <c r="W117" s="55">
        <v>9.82</v>
      </c>
      <c r="X117" s="55">
        <v>1.56</v>
      </c>
      <c r="Y117" s="55">
        <v>2</v>
      </c>
      <c r="Z117" s="52">
        <v>5.0000000000000001E-4</v>
      </c>
      <c r="AA117" s="56">
        <v>7.7658276764414405</v>
      </c>
      <c r="AB117" s="51">
        <v>8.9999999999999993E-3</v>
      </c>
      <c r="AC117" s="20">
        <v>4.5</v>
      </c>
      <c r="AD117" s="55">
        <v>6.7</v>
      </c>
      <c r="AE117" s="54">
        <v>103.2</v>
      </c>
      <c r="AF117" s="25" t="s">
        <v>59</v>
      </c>
      <c r="AG117" s="25" t="s">
        <v>59</v>
      </c>
      <c r="AH117" s="25" t="s">
        <v>59</v>
      </c>
      <c r="AI117" s="25" t="s">
        <v>59</v>
      </c>
    </row>
    <row r="118" spans="1:35" x14ac:dyDescent="0.25">
      <c r="A118" s="48" t="s">
        <v>140</v>
      </c>
      <c r="B118" s="1" t="s">
        <v>155</v>
      </c>
      <c r="C118" s="1"/>
      <c r="D118" s="1" t="s">
        <v>156</v>
      </c>
      <c r="E118" s="42" t="s">
        <v>95</v>
      </c>
      <c r="F118" s="1" t="s">
        <v>49</v>
      </c>
      <c r="G118" s="49" t="s">
        <v>50</v>
      </c>
      <c r="H118" s="50">
        <v>45603</v>
      </c>
      <c r="I118" s="51">
        <v>2.7</v>
      </c>
      <c r="J118" s="52">
        <v>7.0000000000000001E-3</v>
      </c>
      <c r="K118" s="53">
        <v>1.218771</v>
      </c>
      <c r="L118" s="52">
        <v>7.0000000000000001E-3</v>
      </c>
      <c r="M118" s="54">
        <v>149.80000000000001</v>
      </c>
      <c r="N118" s="52">
        <v>7.0000000000000001E-3</v>
      </c>
      <c r="O118" s="51">
        <v>3.83</v>
      </c>
      <c r="P118" s="51">
        <v>0.08</v>
      </c>
      <c r="Q118" s="52">
        <v>5.0000000000000001E-4</v>
      </c>
      <c r="R118" s="52">
        <v>7.0000000000000001E-3</v>
      </c>
      <c r="S118" s="52">
        <v>7.0000000000000001E-3</v>
      </c>
      <c r="T118" s="55">
        <v>11.21</v>
      </c>
      <c r="U118" s="55">
        <v>7.64</v>
      </c>
      <c r="V118" s="52">
        <v>6.0000000000000001E-3</v>
      </c>
      <c r="W118" s="55">
        <v>17.399999999999999</v>
      </c>
      <c r="X118" s="55">
        <v>5.29</v>
      </c>
      <c r="Y118" s="55">
        <v>4.8</v>
      </c>
      <c r="Z118" s="52">
        <v>5.0000000000000001E-4</v>
      </c>
      <c r="AA118" s="56">
        <v>16.360940812272275</v>
      </c>
      <c r="AB118" s="51">
        <v>1.2999999999999999E-2</v>
      </c>
      <c r="AC118" s="13" t="s">
        <v>60</v>
      </c>
      <c r="AD118" s="55">
        <v>9.6</v>
      </c>
      <c r="AE118" s="54">
        <v>101</v>
      </c>
      <c r="AF118" s="25" t="s">
        <v>59</v>
      </c>
      <c r="AG118" s="25" t="s">
        <v>59</v>
      </c>
      <c r="AH118" s="25" t="s">
        <v>59</v>
      </c>
      <c r="AI118" s="25" t="s">
        <v>59</v>
      </c>
    </row>
    <row r="119" spans="1:35" x14ac:dyDescent="0.25">
      <c r="A119" s="48" t="s">
        <v>141</v>
      </c>
      <c r="B119" s="1" t="s">
        <v>155</v>
      </c>
      <c r="C119" s="1">
        <v>147</v>
      </c>
      <c r="D119" s="1" t="s">
        <v>156</v>
      </c>
      <c r="E119" s="42" t="s">
        <v>95</v>
      </c>
      <c r="F119" s="1" t="s">
        <v>51</v>
      </c>
      <c r="G119" s="49" t="s">
        <v>142</v>
      </c>
      <c r="H119" s="50">
        <v>45601</v>
      </c>
      <c r="I119" s="51">
        <v>5.2999999999999999E-2</v>
      </c>
      <c r="J119" s="52">
        <v>7.0000000000000001E-3</v>
      </c>
      <c r="K119" s="53">
        <v>10.833519999999996</v>
      </c>
      <c r="L119" s="52">
        <v>7.0000000000000001E-3</v>
      </c>
      <c r="M119" s="54">
        <v>280.89999999999998</v>
      </c>
      <c r="N119" s="52">
        <v>7.0000000000000001E-3</v>
      </c>
      <c r="O119" s="51">
        <v>0.23599999999999999</v>
      </c>
      <c r="P119" s="51">
        <v>4.1000000000000002E-2</v>
      </c>
      <c r="Q119" s="52">
        <v>5.0000000000000001E-4</v>
      </c>
      <c r="R119" s="52">
        <v>7.0000000000000001E-3</v>
      </c>
      <c r="S119" s="52">
        <v>7.0000000000000001E-3</v>
      </c>
      <c r="T119" s="55">
        <v>11.55</v>
      </c>
      <c r="U119" s="55">
        <v>7.43</v>
      </c>
      <c r="V119" s="51">
        <v>6.0000000000000001E-3</v>
      </c>
      <c r="W119" s="55">
        <v>31.8</v>
      </c>
      <c r="X119" s="55">
        <v>6.03</v>
      </c>
      <c r="Y119" s="55">
        <v>11.6</v>
      </c>
      <c r="Z119" s="52">
        <v>5.0000000000000001E-4</v>
      </c>
      <c r="AA119" s="56">
        <v>32.5868145948413</v>
      </c>
      <c r="AB119" s="52">
        <v>7.0000000000000001E-3</v>
      </c>
      <c r="AC119" s="58">
        <v>1600</v>
      </c>
      <c r="AD119" s="55">
        <v>7.4</v>
      </c>
      <c r="AE119" s="54">
        <v>99.7</v>
      </c>
      <c r="AF119" s="25" t="s">
        <v>59</v>
      </c>
      <c r="AG119" s="25" t="s">
        <v>59</v>
      </c>
      <c r="AH119" s="25" t="s">
        <v>59</v>
      </c>
      <c r="AI119" s="25" t="s">
        <v>59</v>
      </c>
    </row>
    <row r="120" spans="1:35" x14ac:dyDescent="0.25">
      <c r="A120" s="48" t="s">
        <v>143</v>
      </c>
      <c r="B120" s="1" t="s">
        <v>155</v>
      </c>
      <c r="C120" s="1"/>
      <c r="D120" s="1" t="s">
        <v>156</v>
      </c>
      <c r="E120" s="42" t="s">
        <v>95</v>
      </c>
      <c r="F120" s="1" t="s">
        <v>53</v>
      </c>
      <c r="G120" s="49" t="s">
        <v>54</v>
      </c>
      <c r="H120" s="50">
        <v>45603</v>
      </c>
      <c r="I120" s="51">
        <v>0.35499999999999998</v>
      </c>
      <c r="J120" s="52">
        <v>7.0000000000000001E-3</v>
      </c>
      <c r="K120" s="53">
        <v>1.8958660000000003</v>
      </c>
      <c r="L120" s="52">
        <v>7.0000000000000001E-3</v>
      </c>
      <c r="M120" s="54">
        <v>159.6</v>
      </c>
      <c r="N120" s="52">
        <v>7.0000000000000001E-3</v>
      </c>
      <c r="O120" s="51">
        <v>1.19</v>
      </c>
      <c r="P120" s="51">
        <v>8.7999999999999995E-2</v>
      </c>
      <c r="Q120" s="52">
        <v>5.0000000000000001E-4</v>
      </c>
      <c r="R120" s="52">
        <v>7.0000000000000001E-3</v>
      </c>
      <c r="S120" s="52">
        <v>7.0000000000000001E-3</v>
      </c>
      <c r="T120" s="55">
        <v>11.38</v>
      </c>
      <c r="U120" s="55">
        <v>7.34</v>
      </c>
      <c r="V120" s="52">
        <v>6.0000000000000001E-3</v>
      </c>
      <c r="W120" s="55">
        <v>20.9</v>
      </c>
      <c r="X120" s="55">
        <v>3.94</v>
      </c>
      <c r="Y120" s="55">
        <v>4.2699999999999996</v>
      </c>
      <c r="Z120" s="52">
        <v>5.0000000000000001E-4</v>
      </c>
      <c r="AA120" s="56">
        <v>6.3868839587525628</v>
      </c>
      <c r="AB120" s="52">
        <v>7.0000000000000001E-3</v>
      </c>
      <c r="AC120" s="13" t="s">
        <v>60</v>
      </c>
      <c r="AD120" s="55">
        <v>8.3000000000000007</v>
      </c>
      <c r="AE120" s="54">
        <v>99.1</v>
      </c>
      <c r="AF120" s="25" t="s">
        <v>59</v>
      </c>
      <c r="AG120" s="25" t="s">
        <v>59</v>
      </c>
      <c r="AH120" s="25" t="s">
        <v>59</v>
      </c>
      <c r="AI120" s="25" t="s">
        <v>59</v>
      </c>
    </row>
    <row r="121" spans="1:35" x14ac:dyDescent="0.25">
      <c r="A121" s="48" t="s">
        <v>144</v>
      </c>
      <c r="B121" s="1" t="s">
        <v>155</v>
      </c>
      <c r="C121" s="1"/>
      <c r="D121" s="1" t="s">
        <v>156</v>
      </c>
      <c r="E121" s="43" t="s">
        <v>95</v>
      </c>
      <c r="F121" s="1" t="s">
        <v>55</v>
      </c>
      <c r="G121" s="49" t="s">
        <v>145</v>
      </c>
      <c r="H121" s="50">
        <v>45603</v>
      </c>
      <c r="I121" s="51">
        <v>0.112</v>
      </c>
      <c r="J121" s="52">
        <v>7.0000000000000001E-3</v>
      </c>
      <c r="K121" s="53">
        <v>4.3334080000000004</v>
      </c>
      <c r="L121" s="52">
        <v>7.0000000000000001E-3</v>
      </c>
      <c r="M121" s="54">
        <v>201.3</v>
      </c>
      <c r="N121" s="52">
        <v>7.0000000000000001E-3</v>
      </c>
      <c r="O121" s="51">
        <v>0.182</v>
      </c>
      <c r="P121" s="51">
        <v>1.2E-2</v>
      </c>
      <c r="Q121" s="52">
        <v>5.0000000000000001E-4</v>
      </c>
      <c r="R121" s="52">
        <v>7.0000000000000001E-3</v>
      </c>
      <c r="S121" s="52">
        <v>7.0000000000000001E-3</v>
      </c>
      <c r="T121" s="55">
        <v>12.05</v>
      </c>
      <c r="U121" s="55">
        <v>7.37</v>
      </c>
      <c r="V121" s="52">
        <v>6.0000000000000001E-3</v>
      </c>
      <c r="W121" s="55">
        <v>24.5</v>
      </c>
      <c r="X121" s="55">
        <v>4.68</v>
      </c>
      <c r="Y121" s="55">
        <v>6.32</v>
      </c>
      <c r="Z121" s="52">
        <v>5.0000000000000001E-4</v>
      </c>
      <c r="AA121" s="56">
        <v>31.937549840258288</v>
      </c>
      <c r="AB121" s="52">
        <v>7.0000000000000001E-3</v>
      </c>
      <c r="AC121" s="13" t="s">
        <v>60</v>
      </c>
      <c r="AD121" s="55">
        <v>5.4</v>
      </c>
      <c r="AE121" s="54">
        <v>98.1</v>
      </c>
      <c r="AF121" s="25" t="s">
        <v>59</v>
      </c>
      <c r="AG121" s="25" t="s">
        <v>59</v>
      </c>
      <c r="AH121" s="25" t="s">
        <v>59</v>
      </c>
      <c r="AI121" s="25" t="s">
        <v>59</v>
      </c>
    </row>
    <row r="122" spans="1:35" x14ac:dyDescent="0.25">
      <c r="E122"/>
      <c r="F122"/>
      <c r="G122"/>
    </row>
    <row r="123" spans="1:35" x14ac:dyDescent="0.25">
      <c r="E123"/>
      <c r="F123"/>
      <c r="G123"/>
    </row>
    <row r="124" spans="1:35" x14ac:dyDescent="0.25">
      <c r="E124"/>
      <c r="F124"/>
      <c r="G124"/>
    </row>
    <row r="125" spans="1:35" x14ac:dyDescent="0.25">
      <c r="E125"/>
      <c r="F125" s="25" t="s">
        <v>59</v>
      </c>
      <c r="G125" s="64" t="s">
        <v>164</v>
      </c>
    </row>
    <row r="126" spans="1:35" x14ac:dyDescent="0.25">
      <c r="E126"/>
      <c r="F126" s="63" t="s">
        <v>163</v>
      </c>
      <c r="G126" s="64" t="s">
        <v>167</v>
      </c>
    </row>
    <row r="127" spans="1:35" x14ac:dyDescent="0.25">
      <c r="E127"/>
      <c r="F127" s="52" t="s">
        <v>165</v>
      </c>
      <c r="G127" s="64" t="s">
        <v>166</v>
      </c>
    </row>
    <row r="128" spans="1:35" x14ac:dyDescent="0.25">
      <c r="E128"/>
      <c r="F128"/>
      <c r="G128"/>
    </row>
    <row r="129" spans="5:7" x14ac:dyDescent="0.25">
      <c r="E129"/>
      <c r="F129"/>
      <c r="G129"/>
    </row>
    <row r="130" spans="5:7" x14ac:dyDescent="0.25">
      <c r="E130"/>
      <c r="F130"/>
      <c r="G130"/>
    </row>
    <row r="131" spans="5:7" x14ac:dyDescent="0.25">
      <c r="E131"/>
      <c r="F131"/>
      <c r="G131"/>
    </row>
    <row r="132" spans="5:7" x14ac:dyDescent="0.25">
      <c r="E132"/>
      <c r="F132"/>
      <c r="G132"/>
    </row>
    <row r="133" spans="5:7" x14ac:dyDescent="0.25">
      <c r="E133"/>
      <c r="F133"/>
      <c r="G133"/>
    </row>
    <row r="134" spans="5:7" x14ac:dyDescent="0.25">
      <c r="E134"/>
      <c r="F134"/>
      <c r="G134"/>
    </row>
    <row r="135" spans="5:7" x14ac:dyDescent="0.25">
      <c r="E135"/>
      <c r="F135"/>
      <c r="G135"/>
    </row>
    <row r="136" spans="5:7" x14ac:dyDescent="0.25">
      <c r="E136"/>
      <c r="F136"/>
      <c r="G136"/>
    </row>
    <row r="137" spans="5:7" x14ac:dyDescent="0.25">
      <c r="E137"/>
      <c r="F137"/>
      <c r="G137"/>
    </row>
  </sheetData>
  <mergeCells count="16">
    <mergeCell ref="I62:AC70"/>
    <mergeCell ref="I77:AC85"/>
    <mergeCell ref="I92:AC100"/>
    <mergeCell ref="I107:AC115"/>
    <mergeCell ref="E62:E76"/>
    <mergeCell ref="E77:E91"/>
    <mergeCell ref="E92:E106"/>
    <mergeCell ref="E107:E121"/>
    <mergeCell ref="E47:E61"/>
    <mergeCell ref="I2:AC10"/>
    <mergeCell ref="I17:AC25"/>
    <mergeCell ref="I32:AC40"/>
    <mergeCell ref="I47:AC55"/>
    <mergeCell ref="E2:E16"/>
    <mergeCell ref="E17:E31"/>
    <mergeCell ref="E32:E46"/>
  </mergeCells>
  <phoneticPr fontId="16" type="noConversion"/>
  <conditionalFormatting sqref="AD62:AI68 I71:AI76 AD70:AI70 AD77:AI85 I101:AI106 AD92:AI100 I116:AI121 AD107:AI115 I86:AI91">
    <cfRule type="containsText" dxfId="63" priority="8" operator="containsText" text="&gt;">
      <formula>NOT(ISERROR(SEARCH("&gt;",I62)))</formula>
    </cfRule>
    <cfRule type="containsText" dxfId="62" priority="9" operator="containsText" text="&lt;">
      <formula>NOT(ISERROR(SEARCH("&lt;",I62)))</formula>
    </cfRule>
  </conditionalFormatting>
  <conditionalFormatting sqref="AE83:AI83 AE62:AI68 AE92:AI106 AE70:AI80">
    <cfRule type="cellIs" dxfId="61" priority="10" operator="equal">
      <formula>0</formula>
    </cfRule>
  </conditionalFormatting>
  <conditionalFormatting sqref="F126">
    <cfRule type="containsText" dxfId="6" priority="6" operator="containsText" text="&gt;">
      <formula>NOT(ISERROR(SEARCH("&gt;",F126)))</formula>
    </cfRule>
    <cfRule type="containsText" dxfId="5" priority="7" operator="containsText" text="&lt;">
      <formula>NOT(ISERROR(SEARCH("&lt;",F126)))</formula>
    </cfRule>
  </conditionalFormatting>
  <conditionalFormatting sqref="F127">
    <cfRule type="containsText" dxfId="4" priority="4" operator="containsText" text="&gt;">
      <formula>NOT(ISERROR(SEARCH("&gt;",F127)))</formula>
    </cfRule>
    <cfRule type="containsText" dxfId="3" priority="5" operator="containsText" text="&lt;">
      <formula>NOT(ISERROR(SEARCH("&lt;",F127)))</formula>
    </cfRule>
  </conditionalFormatting>
  <conditionalFormatting sqref="F125">
    <cfRule type="containsText" dxfId="2" priority="1" operator="containsText" text="&gt;">
      <formula>NOT(ISERROR(SEARCH("&gt;",F125)))</formula>
    </cfRule>
    <cfRule type="containsText" dxfId="1" priority="2" operator="containsText" text="&lt;">
      <formula>NOT(ISERROR(SEARCH("&lt;",F125)))</formula>
    </cfRule>
  </conditionalFormatting>
  <conditionalFormatting sqref="F125">
    <cfRule type="cellIs" dxfId="0" priority="3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2406-131B-43BC-831E-00E6E427BEB6}">
  <dimension ref="A1:AM50"/>
  <sheetViews>
    <sheetView topLeftCell="Q1" workbookViewId="0">
      <selection activeCell="R38" sqref="R38"/>
    </sheetView>
  </sheetViews>
  <sheetFormatPr baseColWidth="10" defaultRowHeight="15" x14ac:dyDescent="0.25"/>
  <cols>
    <col min="2" max="2" width="36.85546875" customWidth="1"/>
  </cols>
  <sheetData>
    <row r="1" spans="1:39" ht="25.5" x14ac:dyDescent="0.25">
      <c r="A1" s="14" t="s">
        <v>99</v>
      </c>
      <c r="B1" s="30" t="s">
        <v>100</v>
      </c>
      <c r="C1" s="16" t="s">
        <v>64</v>
      </c>
      <c r="D1" s="31" t="s">
        <v>101</v>
      </c>
      <c r="E1" s="31" t="s">
        <v>102</v>
      </c>
      <c r="F1" s="32" t="s">
        <v>103</v>
      </c>
      <c r="G1" s="31" t="s">
        <v>104</v>
      </c>
      <c r="H1" s="31" t="s">
        <v>105</v>
      </c>
      <c r="I1" s="32" t="s">
        <v>106</v>
      </c>
      <c r="J1" s="32" t="s">
        <v>107</v>
      </c>
      <c r="K1" s="32" t="s">
        <v>108</v>
      </c>
      <c r="L1" s="32" t="s">
        <v>109</v>
      </c>
      <c r="M1" s="32" t="s">
        <v>110</v>
      </c>
      <c r="N1" s="32" t="s">
        <v>111</v>
      </c>
      <c r="O1" s="32" t="s">
        <v>112</v>
      </c>
      <c r="P1" s="32" t="s">
        <v>113</v>
      </c>
      <c r="Q1" s="32" t="s">
        <v>114</v>
      </c>
      <c r="R1" s="14" t="s">
        <v>115</v>
      </c>
      <c r="S1" s="33" t="s">
        <v>116</v>
      </c>
      <c r="T1" s="32" t="s">
        <v>117</v>
      </c>
      <c r="U1" s="19" t="s">
        <v>162</v>
      </c>
      <c r="V1" s="31" t="s">
        <v>101</v>
      </c>
      <c r="W1" s="31" t="s">
        <v>102</v>
      </c>
      <c r="X1" s="32" t="s">
        <v>103</v>
      </c>
      <c r="Y1" s="31" t="s">
        <v>104</v>
      </c>
      <c r="Z1" s="31" t="s">
        <v>105</v>
      </c>
      <c r="AA1" s="32" t="s">
        <v>106</v>
      </c>
      <c r="AB1" s="32" t="s">
        <v>107</v>
      </c>
      <c r="AC1" s="32" t="s">
        <v>108</v>
      </c>
      <c r="AD1" s="32" t="s">
        <v>109</v>
      </c>
      <c r="AE1" s="32" t="s">
        <v>110</v>
      </c>
      <c r="AF1" s="32" t="s">
        <v>111</v>
      </c>
      <c r="AG1" s="32" t="s">
        <v>112</v>
      </c>
      <c r="AH1" s="32" t="s">
        <v>113</v>
      </c>
      <c r="AI1" s="32" t="s">
        <v>114</v>
      </c>
      <c r="AJ1" s="14" t="s">
        <v>115</v>
      </c>
      <c r="AK1" s="33" t="s">
        <v>116</v>
      </c>
      <c r="AL1" s="32" t="s">
        <v>117</v>
      </c>
      <c r="AM1" s="19" t="s">
        <v>162</v>
      </c>
    </row>
    <row r="2" spans="1:39" x14ac:dyDescent="0.25">
      <c r="A2" s="1" t="s">
        <v>46</v>
      </c>
      <c r="B2" s="21" t="s">
        <v>80</v>
      </c>
      <c r="C2" s="5">
        <v>44971</v>
      </c>
      <c r="D2" s="34">
        <v>44988</v>
      </c>
      <c r="E2" s="34">
        <v>44987</v>
      </c>
      <c r="F2" s="34">
        <v>45106</v>
      </c>
      <c r="G2" s="34">
        <v>45106</v>
      </c>
      <c r="H2" s="34">
        <v>45106</v>
      </c>
      <c r="I2" s="34">
        <v>45090</v>
      </c>
      <c r="J2" s="35">
        <v>45006</v>
      </c>
      <c r="K2" s="35">
        <v>45006</v>
      </c>
      <c r="L2" s="35">
        <v>45006</v>
      </c>
      <c r="M2" s="34">
        <v>45090</v>
      </c>
      <c r="N2" s="34">
        <v>45090</v>
      </c>
      <c r="O2" s="35">
        <v>44991</v>
      </c>
      <c r="P2" s="35">
        <v>45006</v>
      </c>
      <c r="Q2" s="35">
        <v>45006</v>
      </c>
      <c r="R2" s="35">
        <v>45006</v>
      </c>
      <c r="S2" s="35">
        <v>44991</v>
      </c>
      <c r="T2" s="34">
        <v>45090</v>
      </c>
      <c r="U2" s="37">
        <v>44972</v>
      </c>
      <c r="V2" s="36">
        <f>D2-$C2</f>
        <v>17</v>
      </c>
      <c r="W2" s="36">
        <f>E2-$C2</f>
        <v>16</v>
      </c>
      <c r="X2" s="36">
        <f>F2-$C2</f>
        <v>135</v>
      </c>
      <c r="Y2" s="36">
        <f>G2-$C2</f>
        <v>135</v>
      </c>
      <c r="Z2" s="36">
        <f>H2-$C2</f>
        <v>135</v>
      </c>
      <c r="AA2" s="36">
        <f>I2-$C2</f>
        <v>119</v>
      </c>
      <c r="AB2" s="36">
        <f>J2-$C2</f>
        <v>35</v>
      </c>
      <c r="AC2" s="36">
        <f>K2-$C2</f>
        <v>35</v>
      </c>
      <c r="AD2" s="36">
        <f>L2-$C2</f>
        <v>35</v>
      </c>
      <c r="AE2" s="36">
        <f>M2-$C2</f>
        <v>119</v>
      </c>
      <c r="AF2" s="36">
        <f>N2-$C2</f>
        <v>119</v>
      </c>
      <c r="AG2" s="36">
        <f>O2-$C2</f>
        <v>20</v>
      </c>
      <c r="AH2" s="36">
        <f>P2-$C2</f>
        <v>35</v>
      </c>
      <c r="AI2" s="36">
        <f>Q2-$C2</f>
        <v>35</v>
      </c>
      <c r="AJ2" s="36">
        <f>R2-$C2</f>
        <v>35</v>
      </c>
      <c r="AK2" s="36">
        <f>S2-$C2</f>
        <v>20</v>
      </c>
      <c r="AL2" s="36">
        <f>T2-$C2</f>
        <v>119</v>
      </c>
      <c r="AM2" s="36">
        <f>U2-$C2</f>
        <v>1</v>
      </c>
    </row>
    <row r="3" spans="1:39" x14ac:dyDescent="0.25">
      <c r="A3" s="1" t="s">
        <v>47</v>
      </c>
      <c r="B3" s="21" t="s">
        <v>48</v>
      </c>
      <c r="C3" s="5">
        <v>44971</v>
      </c>
      <c r="D3" s="34">
        <v>44988</v>
      </c>
      <c r="E3" s="34">
        <v>44987</v>
      </c>
      <c r="F3" s="34">
        <v>45106</v>
      </c>
      <c r="G3" s="34">
        <v>45106</v>
      </c>
      <c r="H3" s="34">
        <v>45106</v>
      </c>
      <c r="I3" s="34">
        <v>45090</v>
      </c>
      <c r="J3" s="35">
        <v>45006</v>
      </c>
      <c r="K3" s="35">
        <v>45006</v>
      </c>
      <c r="L3" s="35">
        <v>45006</v>
      </c>
      <c r="M3" s="34">
        <v>45090</v>
      </c>
      <c r="N3" s="34">
        <v>45090</v>
      </c>
      <c r="O3" s="35">
        <v>44991</v>
      </c>
      <c r="P3" s="35">
        <v>45006</v>
      </c>
      <c r="Q3" s="35">
        <v>45006</v>
      </c>
      <c r="R3" s="35">
        <v>45006</v>
      </c>
      <c r="S3" s="35">
        <v>44991</v>
      </c>
      <c r="T3" s="34">
        <v>45090</v>
      </c>
      <c r="U3" s="37">
        <v>44972</v>
      </c>
      <c r="V3" s="36">
        <f>D3-$C3</f>
        <v>17</v>
      </c>
      <c r="W3" s="36">
        <f>E3-$C3</f>
        <v>16</v>
      </c>
      <c r="X3" s="36">
        <f>F3-$C3</f>
        <v>135</v>
      </c>
      <c r="Y3" s="36">
        <f>G3-$C3</f>
        <v>135</v>
      </c>
      <c r="Z3" s="36">
        <f>H3-$C3</f>
        <v>135</v>
      </c>
      <c r="AA3" s="36">
        <f>I3-$C3</f>
        <v>119</v>
      </c>
      <c r="AB3" s="36">
        <f>J3-$C3</f>
        <v>35</v>
      </c>
      <c r="AC3" s="36">
        <f>K3-$C3</f>
        <v>35</v>
      </c>
      <c r="AD3" s="36">
        <f>L3-$C3</f>
        <v>35</v>
      </c>
      <c r="AE3" s="36">
        <f>M3-$C3</f>
        <v>119</v>
      </c>
      <c r="AF3" s="36">
        <f>N3-$C3</f>
        <v>119</v>
      </c>
      <c r="AG3" s="36">
        <f>O3-$C3</f>
        <v>20</v>
      </c>
      <c r="AH3" s="36">
        <f>P3-$C3</f>
        <v>35</v>
      </c>
      <c r="AI3" s="36">
        <f>Q3-$C3</f>
        <v>35</v>
      </c>
      <c r="AJ3" s="36">
        <f>R3-$C3</f>
        <v>35</v>
      </c>
      <c r="AK3" s="36">
        <f>S3-$C3</f>
        <v>20</v>
      </c>
      <c r="AL3" s="36">
        <f>T3-$C3</f>
        <v>119</v>
      </c>
      <c r="AM3" s="36">
        <f>U3-$C3</f>
        <v>1</v>
      </c>
    </row>
    <row r="4" spans="1:39" x14ac:dyDescent="0.25">
      <c r="A4" s="1" t="s">
        <v>51</v>
      </c>
      <c r="B4" s="21" t="s">
        <v>52</v>
      </c>
      <c r="C4" s="5">
        <v>44971</v>
      </c>
      <c r="D4" s="34">
        <v>44988</v>
      </c>
      <c r="E4" s="34">
        <v>44987</v>
      </c>
      <c r="F4" s="34">
        <v>45106</v>
      </c>
      <c r="G4" s="34">
        <v>45106</v>
      </c>
      <c r="H4" s="34">
        <v>45106</v>
      </c>
      <c r="I4" s="34">
        <v>45090</v>
      </c>
      <c r="J4" s="35">
        <v>45006</v>
      </c>
      <c r="K4" s="35">
        <v>45006</v>
      </c>
      <c r="L4" s="35">
        <v>45006</v>
      </c>
      <c r="M4" s="34">
        <v>45090</v>
      </c>
      <c r="N4" s="34">
        <v>45090</v>
      </c>
      <c r="O4" s="35">
        <v>44991</v>
      </c>
      <c r="P4" s="35">
        <v>45006</v>
      </c>
      <c r="Q4" s="35">
        <v>45006</v>
      </c>
      <c r="R4" s="35">
        <v>45006</v>
      </c>
      <c r="S4" s="35">
        <v>44991</v>
      </c>
      <c r="T4" s="34">
        <v>45090</v>
      </c>
      <c r="U4" s="37">
        <v>44972</v>
      </c>
      <c r="V4" s="36">
        <f>D4-$C4</f>
        <v>17</v>
      </c>
      <c r="W4" s="36">
        <f>E4-$C4</f>
        <v>16</v>
      </c>
      <c r="X4" s="36">
        <f>F4-$C4</f>
        <v>135</v>
      </c>
      <c r="Y4" s="36">
        <f>G4-$C4</f>
        <v>135</v>
      </c>
      <c r="Z4" s="36">
        <f>H4-$C4</f>
        <v>135</v>
      </c>
      <c r="AA4" s="36">
        <f>I4-$C4</f>
        <v>119</v>
      </c>
      <c r="AB4" s="36">
        <f>J4-$C4</f>
        <v>35</v>
      </c>
      <c r="AC4" s="36">
        <f>K4-$C4</f>
        <v>35</v>
      </c>
      <c r="AD4" s="36">
        <f>L4-$C4</f>
        <v>35</v>
      </c>
      <c r="AE4" s="36">
        <f>M4-$C4</f>
        <v>119</v>
      </c>
      <c r="AF4" s="36">
        <f>N4-$C4</f>
        <v>119</v>
      </c>
      <c r="AG4" s="36">
        <f>O4-$C4</f>
        <v>20</v>
      </c>
      <c r="AH4" s="36">
        <f>P4-$C4</f>
        <v>35</v>
      </c>
      <c r="AI4" s="36">
        <f>Q4-$C4</f>
        <v>35</v>
      </c>
      <c r="AJ4" s="36">
        <f>R4-$C4</f>
        <v>35</v>
      </c>
      <c r="AK4" s="36">
        <f>S4-$C4</f>
        <v>20</v>
      </c>
      <c r="AL4" s="36">
        <f>T4-$C4</f>
        <v>119</v>
      </c>
      <c r="AM4" s="36">
        <f>U4-$C4</f>
        <v>1</v>
      </c>
    </row>
    <row r="5" spans="1:39" x14ac:dyDescent="0.25">
      <c r="A5" s="1" t="s">
        <v>49</v>
      </c>
      <c r="B5" s="21" t="s">
        <v>50</v>
      </c>
      <c r="C5" s="5">
        <v>44972</v>
      </c>
      <c r="D5" s="34">
        <v>44988</v>
      </c>
      <c r="E5" s="34">
        <v>44987</v>
      </c>
      <c r="F5" s="34">
        <v>45106</v>
      </c>
      <c r="G5" s="34">
        <v>45106</v>
      </c>
      <c r="H5" s="34">
        <v>45106</v>
      </c>
      <c r="I5" s="34">
        <v>45090</v>
      </c>
      <c r="J5" s="35">
        <v>45006</v>
      </c>
      <c r="K5" s="35">
        <v>45006</v>
      </c>
      <c r="L5" s="35">
        <v>45006</v>
      </c>
      <c r="M5" s="34">
        <v>45090</v>
      </c>
      <c r="N5" s="34">
        <v>45090</v>
      </c>
      <c r="O5" s="35">
        <v>44991</v>
      </c>
      <c r="P5" s="35">
        <v>45006</v>
      </c>
      <c r="Q5" s="35">
        <v>45006</v>
      </c>
      <c r="R5" s="35">
        <v>45006</v>
      </c>
      <c r="S5" s="35">
        <v>44991</v>
      </c>
      <c r="T5" s="34">
        <v>45090</v>
      </c>
      <c r="U5" s="29"/>
      <c r="V5" s="36">
        <f>D5-$C5</f>
        <v>16</v>
      </c>
      <c r="W5" s="36">
        <f>E5-$C5</f>
        <v>15</v>
      </c>
      <c r="X5" s="36">
        <f>F5-$C5</f>
        <v>134</v>
      </c>
      <c r="Y5" s="36">
        <f>G5-$C5</f>
        <v>134</v>
      </c>
      <c r="Z5" s="36">
        <f>H5-$C5</f>
        <v>134</v>
      </c>
      <c r="AA5" s="36">
        <f>I5-$C5</f>
        <v>118</v>
      </c>
      <c r="AB5" s="36">
        <f>J5-$C5</f>
        <v>34</v>
      </c>
      <c r="AC5" s="36">
        <f>K5-$C5</f>
        <v>34</v>
      </c>
      <c r="AD5" s="36">
        <f>L5-$C5</f>
        <v>34</v>
      </c>
      <c r="AE5" s="36">
        <f>M5-$C5</f>
        <v>118</v>
      </c>
      <c r="AF5" s="36">
        <f>N5-$C5</f>
        <v>118</v>
      </c>
      <c r="AG5" s="36">
        <f>O5-$C5</f>
        <v>19</v>
      </c>
      <c r="AH5" s="36">
        <f>P5-$C5</f>
        <v>34</v>
      </c>
      <c r="AI5" s="36">
        <f>Q5-$C5</f>
        <v>34</v>
      </c>
      <c r="AJ5" s="36">
        <f>R5-$C5</f>
        <v>34</v>
      </c>
      <c r="AK5" s="36">
        <f>S5-$C5</f>
        <v>19</v>
      </c>
      <c r="AL5" s="36">
        <f>T5-$C5</f>
        <v>118</v>
      </c>
      <c r="AM5" s="36"/>
    </row>
    <row r="6" spans="1:39" x14ac:dyDescent="0.25">
      <c r="A6" s="1" t="s">
        <v>53</v>
      </c>
      <c r="B6" s="21" t="s">
        <v>54</v>
      </c>
      <c r="C6" s="5">
        <v>44972</v>
      </c>
      <c r="D6" s="34">
        <v>44988</v>
      </c>
      <c r="E6" s="34">
        <v>44987</v>
      </c>
      <c r="F6" s="34">
        <v>45106</v>
      </c>
      <c r="G6" s="34">
        <v>45106</v>
      </c>
      <c r="H6" s="34">
        <v>45106</v>
      </c>
      <c r="I6" s="34">
        <v>45090</v>
      </c>
      <c r="J6" s="35">
        <v>45006</v>
      </c>
      <c r="K6" s="35">
        <v>45006</v>
      </c>
      <c r="L6" s="35">
        <v>45006</v>
      </c>
      <c r="M6" s="34">
        <v>45090</v>
      </c>
      <c r="N6" s="34">
        <v>45090</v>
      </c>
      <c r="O6" s="35">
        <v>44991</v>
      </c>
      <c r="P6" s="35">
        <v>45006</v>
      </c>
      <c r="Q6" s="35">
        <v>45006</v>
      </c>
      <c r="R6" s="35">
        <v>45006</v>
      </c>
      <c r="S6" s="35">
        <v>44991</v>
      </c>
      <c r="T6" s="34">
        <v>45090</v>
      </c>
      <c r="U6" s="20"/>
      <c r="V6" s="38" t="s">
        <v>59</v>
      </c>
      <c r="W6" s="38" t="s">
        <v>59</v>
      </c>
      <c r="X6" s="36">
        <f>F6-$C6</f>
        <v>134</v>
      </c>
      <c r="Y6" s="36">
        <f>G6-$C6</f>
        <v>134</v>
      </c>
      <c r="Z6" s="36">
        <f>H6-$C6</f>
        <v>134</v>
      </c>
      <c r="AA6" s="36">
        <f>I6-$C6</f>
        <v>118</v>
      </c>
      <c r="AB6" s="36">
        <f>J6-$C6</f>
        <v>34</v>
      </c>
      <c r="AC6" s="36">
        <f>K6-$C6</f>
        <v>34</v>
      </c>
      <c r="AD6" s="36">
        <f>L6-$C6</f>
        <v>34</v>
      </c>
      <c r="AE6" s="36">
        <f>M6-$C6</f>
        <v>118</v>
      </c>
      <c r="AF6" s="36">
        <f>N6-$C6</f>
        <v>118</v>
      </c>
      <c r="AG6" s="36">
        <f>O6-$C6</f>
        <v>19</v>
      </c>
      <c r="AH6" s="36">
        <f>P6-$C6</f>
        <v>34</v>
      </c>
      <c r="AI6" s="36">
        <f>Q6-$C6</f>
        <v>34</v>
      </c>
      <c r="AJ6" s="36">
        <f>R6-$C6</f>
        <v>34</v>
      </c>
      <c r="AK6" s="36">
        <f>S6-$C6</f>
        <v>19</v>
      </c>
      <c r="AL6" s="36">
        <f>T6-$C6</f>
        <v>118</v>
      </c>
      <c r="AM6" s="36"/>
    </row>
    <row r="7" spans="1:39" x14ac:dyDescent="0.25">
      <c r="A7" s="1" t="s">
        <v>55</v>
      </c>
      <c r="B7" s="21" t="s">
        <v>56</v>
      </c>
      <c r="C7" s="38" t="s">
        <v>59</v>
      </c>
      <c r="D7" s="38" t="s">
        <v>59</v>
      </c>
      <c r="E7" s="38" t="s">
        <v>59</v>
      </c>
      <c r="F7" s="38" t="s">
        <v>59</v>
      </c>
      <c r="G7" s="38" t="s">
        <v>59</v>
      </c>
      <c r="H7" s="38" t="s">
        <v>59</v>
      </c>
      <c r="I7" s="38" t="s">
        <v>59</v>
      </c>
      <c r="J7" s="38" t="s">
        <v>59</v>
      </c>
      <c r="K7" s="38" t="s">
        <v>59</v>
      </c>
      <c r="L7" s="38" t="s">
        <v>59</v>
      </c>
      <c r="M7" s="38" t="s">
        <v>59</v>
      </c>
      <c r="N7" s="38" t="s">
        <v>59</v>
      </c>
      <c r="O7" s="38" t="s">
        <v>59</v>
      </c>
      <c r="P7" s="38" t="s">
        <v>59</v>
      </c>
      <c r="Q7" s="38" t="s">
        <v>59</v>
      </c>
      <c r="R7" s="38" t="s">
        <v>59</v>
      </c>
      <c r="S7" s="38" t="s">
        <v>59</v>
      </c>
      <c r="T7" s="38" t="s">
        <v>59</v>
      </c>
      <c r="U7" s="20"/>
      <c r="V7" s="38" t="s">
        <v>59</v>
      </c>
      <c r="W7" s="38" t="s">
        <v>59</v>
      </c>
      <c r="X7" s="38" t="s">
        <v>59</v>
      </c>
      <c r="Y7" s="38" t="s">
        <v>59</v>
      </c>
      <c r="Z7" s="38" t="s">
        <v>59</v>
      </c>
      <c r="AA7" s="38" t="s">
        <v>59</v>
      </c>
      <c r="AB7" s="38" t="s">
        <v>59</v>
      </c>
      <c r="AC7" s="38" t="s">
        <v>59</v>
      </c>
      <c r="AD7" s="38" t="s">
        <v>59</v>
      </c>
      <c r="AE7" s="38" t="s">
        <v>59</v>
      </c>
      <c r="AF7" s="38" t="s">
        <v>59</v>
      </c>
      <c r="AG7" s="38" t="s">
        <v>59</v>
      </c>
      <c r="AH7" s="38" t="s">
        <v>59</v>
      </c>
      <c r="AI7" s="38" t="s">
        <v>59</v>
      </c>
      <c r="AJ7" s="38" t="s">
        <v>59</v>
      </c>
      <c r="AK7" s="38" t="s">
        <v>59</v>
      </c>
      <c r="AL7" s="38" t="s">
        <v>59</v>
      </c>
      <c r="AM7" s="36"/>
    </row>
    <row r="8" spans="1:39" x14ac:dyDescent="0.25">
      <c r="A8" s="1" t="s">
        <v>46</v>
      </c>
      <c r="B8" s="21" t="s">
        <v>80</v>
      </c>
      <c r="C8" s="5">
        <v>45062</v>
      </c>
      <c r="D8" s="34">
        <v>45086</v>
      </c>
      <c r="E8" s="34">
        <v>45085</v>
      </c>
      <c r="F8" s="34">
        <v>45174</v>
      </c>
      <c r="G8" s="34">
        <v>45174</v>
      </c>
      <c r="H8" s="34">
        <v>45174</v>
      </c>
      <c r="I8" s="34">
        <v>45175</v>
      </c>
      <c r="J8" s="35">
        <v>45072</v>
      </c>
      <c r="K8" s="35">
        <v>45072</v>
      </c>
      <c r="L8" s="35">
        <v>45072</v>
      </c>
      <c r="M8" s="34">
        <v>45175</v>
      </c>
      <c r="N8" s="34">
        <v>45175</v>
      </c>
      <c r="O8" s="35">
        <v>45071</v>
      </c>
      <c r="P8" s="35">
        <v>45072</v>
      </c>
      <c r="Q8" s="35">
        <v>45072</v>
      </c>
      <c r="R8" s="35">
        <v>45072</v>
      </c>
      <c r="S8" s="35">
        <v>45072</v>
      </c>
      <c r="T8" s="34">
        <v>45175</v>
      </c>
      <c r="U8" s="37">
        <v>45063</v>
      </c>
      <c r="V8" s="38" t="s">
        <v>59</v>
      </c>
      <c r="W8" s="38" t="s">
        <v>59</v>
      </c>
      <c r="X8" s="36">
        <f>F8-$C8</f>
        <v>112</v>
      </c>
      <c r="Y8" s="36">
        <f>G8-$C8</f>
        <v>112</v>
      </c>
      <c r="Z8" s="36">
        <f>H8-$C8</f>
        <v>112</v>
      </c>
      <c r="AA8" s="36">
        <f>I8-$C8</f>
        <v>113</v>
      </c>
      <c r="AB8" s="36">
        <f>J8-$C8</f>
        <v>10</v>
      </c>
      <c r="AC8" s="36">
        <f>K8-$C8</f>
        <v>10</v>
      </c>
      <c r="AD8" s="36">
        <f>L8-$C8</f>
        <v>10</v>
      </c>
      <c r="AE8" s="36">
        <f>M8-$C8</f>
        <v>113</v>
      </c>
      <c r="AF8" s="36">
        <f>N8-$C8</f>
        <v>113</v>
      </c>
      <c r="AG8" s="36">
        <f>O8-$C8</f>
        <v>9</v>
      </c>
      <c r="AH8" s="36">
        <f>P8-$C8</f>
        <v>10</v>
      </c>
      <c r="AI8" s="36">
        <f>Q8-$C8</f>
        <v>10</v>
      </c>
      <c r="AJ8" s="36">
        <f>R8-$C8</f>
        <v>10</v>
      </c>
      <c r="AK8" s="36">
        <f>S8-$C8</f>
        <v>10</v>
      </c>
      <c r="AL8" s="36">
        <f>T8-$C8</f>
        <v>113</v>
      </c>
      <c r="AM8" s="36">
        <f>U8-$C8</f>
        <v>1</v>
      </c>
    </row>
    <row r="9" spans="1:39" x14ac:dyDescent="0.25">
      <c r="A9" s="1" t="s">
        <v>47</v>
      </c>
      <c r="B9" s="21" t="s">
        <v>48</v>
      </c>
      <c r="C9" s="5">
        <v>45062</v>
      </c>
      <c r="D9" s="34">
        <v>45086</v>
      </c>
      <c r="E9" s="34">
        <v>45085</v>
      </c>
      <c r="F9" s="34">
        <v>45174</v>
      </c>
      <c r="G9" s="34">
        <v>45174</v>
      </c>
      <c r="H9" s="34">
        <v>45174</v>
      </c>
      <c r="I9" s="34">
        <v>45175</v>
      </c>
      <c r="J9" s="35">
        <v>45072</v>
      </c>
      <c r="K9" s="35">
        <v>45072</v>
      </c>
      <c r="L9" s="35">
        <v>45072</v>
      </c>
      <c r="M9" s="34">
        <v>45175</v>
      </c>
      <c r="N9" s="34">
        <v>45175</v>
      </c>
      <c r="O9" s="35">
        <v>45071</v>
      </c>
      <c r="P9" s="35">
        <v>45072</v>
      </c>
      <c r="Q9" s="35">
        <v>45072</v>
      </c>
      <c r="R9" s="35">
        <v>45072</v>
      </c>
      <c r="S9" s="35">
        <v>45072</v>
      </c>
      <c r="T9" s="34">
        <v>45175</v>
      </c>
      <c r="U9" s="37">
        <v>45063</v>
      </c>
      <c r="V9" s="36">
        <f>D9-$C9</f>
        <v>24</v>
      </c>
      <c r="W9" s="36">
        <f>E9-$C9</f>
        <v>23</v>
      </c>
      <c r="X9" s="36">
        <f>F9-$C9</f>
        <v>112</v>
      </c>
      <c r="Y9" s="36">
        <f>G9-$C9</f>
        <v>112</v>
      </c>
      <c r="Z9" s="36">
        <f>H9-$C9</f>
        <v>112</v>
      </c>
      <c r="AA9" s="36">
        <f>I9-$C9</f>
        <v>113</v>
      </c>
      <c r="AB9" s="36">
        <f>J9-$C9</f>
        <v>10</v>
      </c>
      <c r="AC9" s="36">
        <f>K9-$C9</f>
        <v>10</v>
      </c>
      <c r="AD9" s="36">
        <f>L9-$C9</f>
        <v>10</v>
      </c>
      <c r="AE9" s="36">
        <f>M9-$C9</f>
        <v>113</v>
      </c>
      <c r="AF9" s="36">
        <f>N9-$C9</f>
        <v>113</v>
      </c>
      <c r="AG9" s="36">
        <f>O9-$C9</f>
        <v>9</v>
      </c>
      <c r="AH9" s="36">
        <f>P9-$C9</f>
        <v>10</v>
      </c>
      <c r="AI9" s="36">
        <f>Q9-$C9</f>
        <v>10</v>
      </c>
      <c r="AJ9" s="36">
        <f>R9-$C9</f>
        <v>10</v>
      </c>
      <c r="AK9" s="36">
        <f>S9-$C9</f>
        <v>10</v>
      </c>
      <c r="AL9" s="36">
        <f>T9-$C9</f>
        <v>113</v>
      </c>
      <c r="AM9" s="36">
        <f>U9-$C9</f>
        <v>1</v>
      </c>
    </row>
    <row r="10" spans="1:39" x14ac:dyDescent="0.25">
      <c r="A10" s="1" t="s">
        <v>51</v>
      </c>
      <c r="B10" s="21" t="s">
        <v>52</v>
      </c>
      <c r="C10" s="5">
        <v>45062</v>
      </c>
      <c r="D10" s="34">
        <v>45086</v>
      </c>
      <c r="E10" s="34">
        <v>45085</v>
      </c>
      <c r="F10" s="34">
        <v>45174</v>
      </c>
      <c r="G10" s="34">
        <v>45174</v>
      </c>
      <c r="H10" s="34">
        <v>45174</v>
      </c>
      <c r="I10" s="34">
        <v>45175</v>
      </c>
      <c r="J10" s="35">
        <v>45072</v>
      </c>
      <c r="K10" s="35">
        <v>45072</v>
      </c>
      <c r="L10" s="35">
        <v>45072</v>
      </c>
      <c r="M10" s="34">
        <v>45175</v>
      </c>
      <c r="N10" s="34">
        <v>45175</v>
      </c>
      <c r="O10" s="35">
        <v>45071</v>
      </c>
      <c r="P10" s="35">
        <v>45072</v>
      </c>
      <c r="Q10" s="35">
        <v>45072</v>
      </c>
      <c r="R10" s="35">
        <v>45072</v>
      </c>
      <c r="S10" s="35">
        <v>45072</v>
      </c>
      <c r="T10" s="34">
        <v>45175</v>
      </c>
      <c r="U10" s="37">
        <v>45063</v>
      </c>
      <c r="V10" s="36">
        <f>D10-$C10</f>
        <v>24</v>
      </c>
      <c r="W10" s="36">
        <f>E10-$C10</f>
        <v>23</v>
      </c>
      <c r="X10" s="36">
        <f>F10-$C10</f>
        <v>112</v>
      </c>
      <c r="Y10" s="36">
        <f>G10-$C10</f>
        <v>112</v>
      </c>
      <c r="Z10" s="36">
        <f>H10-$C10</f>
        <v>112</v>
      </c>
      <c r="AA10" s="36">
        <f>I10-$C10</f>
        <v>113</v>
      </c>
      <c r="AB10" s="36">
        <f>J10-$C10</f>
        <v>10</v>
      </c>
      <c r="AC10" s="36">
        <f>K10-$C10</f>
        <v>10</v>
      </c>
      <c r="AD10" s="36">
        <f>L10-$C10</f>
        <v>10</v>
      </c>
      <c r="AE10" s="36">
        <f>M10-$C10</f>
        <v>113</v>
      </c>
      <c r="AF10" s="36">
        <f>N10-$C10</f>
        <v>113</v>
      </c>
      <c r="AG10" s="36">
        <f>O10-$C10</f>
        <v>9</v>
      </c>
      <c r="AH10" s="36">
        <f>P10-$C10</f>
        <v>10</v>
      </c>
      <c r="AI10" s="36">
        <f>Q10-$C10</f>
        <v>10</v>
      </c>
      <c r="AJ10" s="36">
        <f>R10-$C10</f>
        <v>10</v>
      </c>
      <c r="AK10" s="36">
        <f>S10-$C10</f>
        <v>10</v>
      </c>
      <c r="AL10" s="36">
        <f>T10-$C10</f>
        <v>113</v>
      </c>
      <c r="AM10" s="36">
        <f>U10-$C10</f>
        <v>1</v>
      </c>
    </row>
    <row r="11" spans="1:39" x14ac:dyDescent="0.25">
      <c r="A11" s="1" t="s">
        <v>49</v>
      </c>
      <c r="B11" s="21" t="s">
        <v>50</v>
      </c>
      <c r="C11" s="5">
        <v>45063</v>
      </c>
      <c r="D11" s="34">
        <v>45086</v>
      </c>
      <c r="E11" s="34">
        <v>45085</v>
      </c>
      <c r="F11" s="34">
        <v>45174</v>
      </c>
      <c r="G11" s="34">
        <v>45174</v>
      </c>
      <c r="H11" s="34">
        <v>45174</v>
      </c>
      <c r="I11" s="34">
        <v>45175</v>
      </c>
      <c r="J11" s="35">
        <v>45072</v>
      </c>
      <c r="K11" s="35">
        <v>45072</v>
      </c>
      <c r="L11" s="35">
        <v>45072</v>
      </c>
      <c r="M11" s="34">
        <v>45175</v>
      </c>
      <c r="N11" s="34">
        <v>45175</v>
      </c>
      <c r="O11" s="35">
        <v>45071</v>
      </c>
      <c r="P11" s="35">
        <v>45072</v>
      </c>
      <c r="Q11" s="35">
        <v>45072</v>
      </c>
      <c r="R11" s="35">
        <v>45072</v>
      </c>
      <c r="S11" s="35">
        <v>45072</v>
      </c>
      <c r="T11" s="34">
        <v>45175</v>
      </c>
      <c r="U11" s="29"/>
      <c r="V11" s="36">
        <f>D11-$C11</f>
        <v>23</v>
      </c>
      <c r="W11" s="36">
        <f>E11-$C11</f>
        <v>22</v>
      </c>
      <c r="X11" s="36">
        <f>F11-$C11</f>
        <v>111</v>
      </c>
      <c r="Y11" s="36">
        <f>G11-$C11</f>
        <v>111</v>
      </c>
      <c r="Z11" s="36">
        <f>H11-$C11</f>
        <v>111</v>
      </c>
      <c r="AA11" s="36">
        <f>I11-$C11</f>
        <v>112</v>
      </c>
      <c r="AB11" s="36">
        <f>J11-$C11</f>
        <v>9</v>
      </c>
      <c r="AC11" s="36">
        <f>K11-$C11</f>
        <v>9</v>
      </c>
      <c r="AD11" s="36">
        <f>L11-$C11</f>
        <v>9</v>
      </c>
      <c r="AE11" s="36">
        <f>M11-$C11</f>
        <v>112</v>
      </c>
      <c r="AF11" s="36">
        <f>N11-$C11</f>
        <v>112</v>
      </c>
      <c r="AG11" s="36">
        <f>O11-$C11</f>
        <v>8</v>
      </c>
      <c r="AH11" s="36">
        <f>P11-$C11</f>
        <v>9</v>
      </c>
      <c r="AI11" s="36">
        <f>Q11-$C11</f>
        <v>9</v>
      </c>
      <c r="AJ11" s="36">
        <f>R11-$C11</f>
        <v>9</v>
      </c>
      <c r="AK11" s="36">
        <f>S11-$C11</f>
        <v>9</v>
      </c>
      <c r="AL11" s="36">
        <f>T11-$C11</f>
        <v>112</v>
      </c>
      <c r="AM11" s="36"/>
    </row>
    <row r="12" spans="1:39" x14ac:dyDescent="0.25">
      <c r="A12" s="1" t="s">
        <v>53</v>
      </c>
      <c r="B12" s="21" t="s">
        <v>54</v>
      </c>
      <c r="C12" s="5">
        <v>45063</v>
      </c>
      <c r="D12" s="34">
        <v>45086</v>
      </c>
      <c r="E12" s="34">
        <v>45085</v>
      </c>
      <c r="F12" s="34">
        <v>45174</v>
      </c>
      <c r="G12" s="34">
        <v>45174</v>
      </c>
      <c r="H12" s="34">
        <v>45174</v>
      </c>
      <c r="I12" s="34">
        <v>45175</v>
      </c>
      <c r="J12" s="35">
        <v>45072</v>
      </c>
      <c r="K12" s="35">
        <v>45072</v>
      </c>
      <c r="L12" s="35">
        <v>45072</v>
      </c>
      <c r="M12" s="34">
        <v>45175</v>
      </c>
      <c r="N12" s="34">
        <v>45175</v>
      </c>
      <c r="O12" s="35">
        <v>45071</v>
      </c>
      <c r="P12" s="35">
        <v>45072</v>
      </c>
      <c r="Q12" s="35">
        <v>45072</v>
      </c>
      <c r="R12" s="35">
        <v>45072</v>
      </c>
      <c r="S12" s="35">
        <v>45072</v>
      </c>
      <c r="T12" s="34">
        <v>45175</v>
      </c>
      <c r="U12" s="20"/>
      <c r="V12" s="38" t="s">
        <v>59</v>
      </c>
      <c r="W12" s="38" t="s">
        <v>59</v>
      </c>
      <c r="X12" s="38" t="s">
        <v>59</v>
      </c>
      <c r="Y12" s="38" t="s">
        <v>59</v>
      </c>
      <c r="Z12" s="38" t="s">
        <v>59</v>
      </c>
      <c r="AA12" s="38" t="s">
        <v>59</v>
      </c>
      <c r="AB12" s="38" t="s">
        <v>59</v>
      </c>
      <c r="AC12" s="38" t="s">
        <v>59</v>
      </c>
      <c r="AD12" s="38" t="s">
        <v>59</v>
      </c>
      <c r="AE12" s="38" t="s">
        <v>59</v>
      </c>
      <c r="AF12" s="38" t="s">
        <v>59</v>
      </c>
      <c r="AG12" s="38" t="s">
        <v>59</v>
      </c>
      <c r="AH12" s="38" t="s">
        <v>59</v>
      </c>
      <c r="AI12" s="38" t="s">
        <v>59</v>
      </c>
      <c r="AJ12" s="38" t="s">
        <v>59</v>
      </c>
      <c r="AK12" s="38" t="s">
        <v>59</v>
      </c>
      <c r="AL12" s="38" t="s">
        <v>59</v>
      </c>
      <c r="AM12" s="36"/>
    </row>
    <row r="13" spans="1:39" x14ac:dyDescent="0.25">
      <c r="A13" s="1" t="s">
        <v>55</v>
      </c>
      <c r="B13" s="21" t="s">
        <v>56</v>
      </c>
      <c r="C13" s="37">
        <v>45063</v>
      </c>
      <c r="D13" s="37">
        <v>45086</v>
      </c>
      <c r="E13" s="37">
        <v>45085</v>
      </c>
      <c r="F13" s="37">
        <v>45174</v>
      </c>
      <c r="G13" s="37">
        <v>45174</v>
      </c>
      <c r="H13" s="37">
        <v>45174</v>
      </c>
      <c r="I13" s="37">
        <v>45175</v>
      </c>
      <c r="J13" s="37">
        <v>45072</v>
      </c>
      <c r="K13" s="37">
        <v>45072</v>
      </c>
      <c r="L13" s="37">
        <v>45072</v>
      </c>
      <c r="M13" s="37">
        <v>45175</v>
      </c>
      <c r="N13" s="37">
        <v>45175</v>
      </c>
      <c r="O13" s="37">
        <v>45071</v>
      </c>
      <c r="P13" s="37">
        <v>45072</v>
      </c>
      <c r="Q13" s="37">
        <v>45072</v>
      </c>
      <c r="R13" s="37">
        <v>45072</v>
      </c>
      <c r="S13" s="34">
        <v>45072</v>
      </c>
      <c r="T13" s="37">
        <v>45175</v>
      </c>
      <c r="U13" s="20"/>
      <c r="V13" s="36">
        <f>D13-$C13</f>
        <v>23</v>
      </c>
      <c r="W13" s="36">
        <f>E13-$C13</f>
        <v>22</v>
      </c>
      <c r="X13" s="36">
        <f>F13-$C13</f>
        <v>111</v>
      </c>
      <c r="Y13" s="36">
        <f>G13-$C13</f>
        <v>111</v>
      </c>
      <c r="Z13" s="36">
        <f>H13-$C13</f>
        <v>111</v>
      </c>
      <c r="AA13" s="36">
        <f>I13-$C13</f>
        <v>112</v>
      </c>
      <c r="AB13" s="36">
        <f>J13-$C13</f>
        <v>9</v>
      </c>
      <c r="AC13" s="36">
        <f>K13-$C13</f>
        <v>9</v>
      </c>
      <c r="AD13" s="36">
        <f>L13-$C13</f>
        <v>9</v>
      </c>
      <c r="AE13" s="36">
        <f>M13-$C13</f>
        <v>112</v>
      </c>
      <c r="AF13" s="36">
        <f>N13-$C13</f>
        <v>112</v>
      </c>
      <c r="AG13" s="36">
        <f>O13-$C13</f>
        <v>8</v>
      </c>
      <c r="AH13" s="36">
        <f>P13-$C13</f>
        <v>9</v>
      </c>
      <c r="AI13" s="36">
        <f>Q13-$C13</f>
        <v>9</v>
      </c>
      <c r="AJ13" s="36">
        <f>R13-$C13</f>
        <v>9</v>
      </c>
      <c r="AK13" s="36">
        <f>S13-$C13</f>
        <v>9</v>
      </c>
      <c r="AL13" s="36">
        <f>T13-$C13</f>
        <v>112</v>
      </c>
      <c r="AM13" s="36"/>
    </row>
    <row r="14" spans="1:39" x14ac:dyDescent="0.25">
      <c r="A14" s="1" t="s">
        <v>46</v>
      </c>
      <c r="B14" s="21" t="s">
        <v>80</v>
      </c>
      <c r="C14" s="5">
        <v>45146</v>
      </c>
      <c r="D14" s="38" t="s">
        <v>59</v>
      </c>
      <c r="E14" s="38" t="s">
        <v>59</v>
      </c>
      <c r="F14" s="34">
        <v>45233</v>
      </c>
      <c r="G14" s="34">
        <v>45233</v>
      </c>
      <c r="H14" s="34">
        <v>45233</v>
      </c>
      <c r="I14" s="34">
        <v>45233</v>
      </c>
      <c r="J14" s="35">
        <v>45233</v>
      </c>
      <c r="K14" s="35">
        <v>45233</v>
      </c>
      <c r="L14" s="35">
        <v>45233</v>
      </c>
      <c r="M14" s="34">
        <v>45233</v>
      </c>
      <c r="N14" s="34">
        <v>45233</v>
      </c>
      <c r="O14" s="35">
        <v>45156</v>
      </c>
      <c r="P14" s="35">
        <v>45233</v>
      </c>
      <c r="Q14" s="35">
        <v>45233</v>
      </c>
      <c r="R14" s="35">
        <v>45233</v>
      </c>
      <c r="S14" s="35">
        <v>45156</v>
      </c>
      <c r="T14" s="34">
        <v>45233</v>
      </c>
      <c r="U14" s="37">
        <v>45147</v>
      </c>
      <c r="V14" s="38" t="s">
        <v>59</v>
      </c>
      <c r="W14" s="38" t="s">
        <v>59</v>
      </c>
      <c r="X14" s="36">
        <f>F14-$C14</f>
        <v>87</v>
      </c>
      <c r="Y14" s="36">
        <f>G14-$C14</f>
        <v>87</v>
      </c>
      <c r="Z14" s="36">
        <f>H14-$C14</f>
        <v>87</v>
      </c>
      <c r="AA14" s="36">
        <f>I14-$C14</f>
        <v>87</v>
      </c>
      <c r="AB14" s="36">
        <f>J14-$C14</f>
        <v>87</v>
      </c>
      <c r="AC14" s="36">
        <f>K14-$C14</f>
        <v>87</v>
      </c>
      <c r="AD14" s="36">
        <f>L14-$C14</f>
        <v>87</v>
      </c>
      <c r="AE14" s="36">
        <f>M14-$C14</f>
        <v>87</v>
      </c>
      <c r="AF14" s="36">
        <f>N14-$C14</f>
        <v>87</v>
      </c>
      <c r="AG14" s="36">
        <f>O14-$C14</f>
        <v>10</v>
      </c>
      <c r="AH14" s="36">
        <f>P14-$C14</f>
        <v>87</v>
      </c>
      <c r="AI14" s="36">
        <f>Q14-$C14</f>
        <v>87</v>
      </c>
      <c r="AJ14" s="36">
        <f>R14-$C14</f>
        <v>87</v>
      </c>
      <c r="AK14" s="36">
        <f>S14-$C14</f>
        <v>10</v>
      </c>
      <c r="AL14" s="36">
        <f>T14-$C14</f>
        <v>87</v>
      </c>
      <c r="AM14" s="36">
        <f>U14-$C14</f>
        <v>1</v>
      </c>
    </row>
    <row r="15" spans="1:39" x14ac:dyDescent="0.25">
      <c r="A15" s="1" t="s">
        <v>47</v>
      </c>
      <c r="B15" s="21" t="s">
        <v>48</v>
      </c>
      <c r="C15" s="5">
        <v>45146</v>
      </c>
      <c r="D15" s="38" t="s">
        <v>59</v>
      </c>
      <c r="E15" s="38" t="s">
        <v>59</v>
      </c>
      <c r="F15" s="34">
        <v>45233</v>
      </c>
      <c r="G15" s="34">
        <v>45233</v>
      </c>
      <c r="H15" s="34">
        <v>45233</v>
      </c>
      <c r="I15" s="34">
        <v>45233</v>
      </c>
      <c r="J15" s="35">
        <v>45233</v>
      </c>
      <c r="K15" s="35">
        <v>45233</v>
      </c>
      <c r="L15" s="35">
        <v>45233</v>
      </c>
      <c r="M15" s="34">
        <v>45233</v>
      </c>
      <c r="N15" s="34">
        <v>45233</v>
      </c>
      <c r="O15" s="35">
        <v>45156</v>
      </c>
      <c r="P15" s="35">
        <v>45233</v>
      </c>
      <c r="Q15" s="35">
        <v>45233</v>
      </c>
      <c r="R15" s="35">
        <v>45233</v>
      </c>
      <c r="S15" s="35">
        <v>45156</v>
      </c>
      <c r="T15" s="34">
        <v>45233</v>
      </c>
      <c r="U15" s="37">
        <v>45147</v>
      </c>
      <c r="V15" s="38" t="s">
        <v>59</v>
      </c>
      <c r="W15" s="38" t="s">
        <v>59</v>
      </c>
      <c r="X15" s="36">
        <f t="shared" ref="X15:AM17" si="0">F15-$C15</f>
        <v>87</v>
      </c>
      <c r="Y15" s="36">
        <f t="shared" si="0"/>
        <v>87</v>
      </c>
      <c r="Z15" s="36">
        <f t="shared" si="0"/>
        <v>87</v>
      </c>
      <c r="AA15" s="36">
        <f t="shared" si="0"/>
        <v>87</v>
      </c>
      <c r="AB15" s="36">
        <f t="shared" si="0"/>
        <v>87</v>
      </c>
      <c r="AC15" s="36">
        <f t="shared" si="0"/>
        <v>87</v>
      </c>
      <c r="AD15" s="36">
        <f t="shared" si="0"/>
        <v>87</v>
      </c>
      <c r="AE15" s="36">
        <f t="shared" si="0"/>
        <v>87</v>
      </c>
      <c r="AF15" s="36">
        <f t="shared" si="0"/>
        <v>87</v>
      </c>
      <c r="AG15" s="36">
        <f t="shared" si="0"/>
        <v>10</v>
      </c>
      <c r="AH15" s="36">
        <f t="shared" si="0"/>
        <v>87</v>
      </c>
      <c r="AI15" s="36">
        <f t="shared" si="0"/>
        <v>87</v>
      </c>
      <c r="AJ15" s="36">
        <f t="shared" si="0"/>
        <v>87</v>
      </c>
      <c r="AK15" s="36">
        <f t="shared" si="0"/>
        <v>10</v>
      </c>
      <c r="AL15" s="36">
        <f t="shared" si="0"/>
        <v>87</v>
      </c>
      <c r="AM15" s="36">
        <f t="shared" si="0"/>
        <v>1</v>
      </c>
    </row>
    <row r="16" spans="1:39" x14ac:dyDescent="0.25">
      <c r="A16" s="1" t="s">
        <v>51</v>
      </c>
      <c r="B16" s="21" t="s">
        <v>52</v>
      </c>
      <c r="C16" s="5">
        <v>45146</v>
      </c>
      <c r="D16" s="38" t="s">
        <v>59</v>
      </c>
      <c r="E16" s="38" t="s">
        <v>59</v>
      </c>
      <c r="F16" s="34">
        <v>45233</v>
      </c>
      <c r="G16" s="34">
        <v>45233</v>
      </c>
      <c r="H16" s="34">
        <v>45233</v>
      </c>
      <c r="I16" s="34">
        <v>45233</v>
      </c>
      <c r="J16" s="35">
        <v>45233</v>
      </c>
      <c r="K16" s="35">
        <v>45233</v>
      </c>
      <c r="L16" s="35">
        <v>45233</v>
      </c>
      <c r="M16" s="34">
        <v>45233</v>
      </c>
      <c r="N16" s="34">
        <v>45233</v>
      </c>
      <c r="O16" s="35">
        <v>45156</v>
      </c>
      <c r="P16" s="35">
        <v>45233</v>
      </c>
      <c r="Q16" s="35">
        <v>45233</v>
      </c>
      <c r="R16" s="35">
        <v>45233</v>
      </c>
      <c r="S16" s="35">
        <v>45156</v>
      </c>
      <c r="T16" s="34">
        <v>45233</v>
      </c>
      <c r="U16" s="37">
        <v>45147</v>
      </c>
      <c r="V16" s="38" t="s">
        <v>59</v>
      </c>
      <c r="W16" s="38" t="s">
        <v>59</v>
      </c>
      <c r="X16" s="36">
        <f t="shared" si="0"/>
        <v>87</v>
      </c>
      <c r="Y16" s="36">
        <f t="shared" si="0"/>
        <v>87</v>
      </c>
      <c r="Z16" s="36">
        <f t="shared" si="0"/>
        <v>87</v>
      </c>
      <c r="AA16" s="36">
        <f t="shared" si="0"/>
        <v>87</v>
      </c>
      <c r="AB16" s="36">
        <f t="shared" si="0"/>
        <v>87</v>
      </c>
      <c r="AC16" s="36">
        <f t="shared" si="0"/>
        <v>87</v>
      </c>
      <c r="AD16" s="36">
        <f t="shared" si="0"/>
        <v>87</v>
      </c>
      <c r="AE16" s="36">
        <f t="shared" si="0"/>
        <v>87</v>
      </c>
      <c r="AF16" s="36">
        <f t="shared" si="0"/>
        <v>87</v>
      </c>
      <c r="AG16" s="36">
        <f t="shared" si="0"/>
        <v>10</v>
      </c>
      <c r="AH16" s="36">
        <f t="shared" si="0"/>
        <v>87</v>
      </c>
      <c r="AI16" s="36">
        <f t="shared" si="0"/>
        <v>87</v>
      </c>
      <c r="AJ16" s="36">
        <f t="shared" si="0"/>
        <v>87</v>
      </c>
      <c r="AK16" s="36">
        <f t="shared" si="0"/>
        <v>10</v>
      </c>
      <c r="AL16" s="36">
        <f t="shared" si="0"/>
        <v>87</v>
      </c>
      <c r="AM16" s="36">
        <f t="shared" si="0"/>
        <v>1</v>
      </c>
    </row>
    <row r="17" spans="1:39" x14ac:dyDescent="0.25">
      <c r="A17" s="1" t="s">
        <v>49</v>
      </c>
      <c r="B17" s="21" t="s">
        <v>50</v>
      </c>
      <c r="C17" s="5">
        <v>45147</v>
      </c>
      <c r="D17" s="38" t="s">
        <v>59</v>
      </c>
      <c r="E17" s="38" t="s">
        <v>59</v>
      </c>
      <c r="F17" s="34">
        <v>45233</v>
      </c>
      <c r="G17" s="34">
        <v>45233</v>
      </c>
      <c r="H17" s="34">
        <v>45233</v>
      </c>
      <c r="I17" s="34">
        <v>45233</v>
      </c>
      <c r="J17" s="35">
        <v>45233</v>
      </c>
      <c r="K17" s="35">
        <v>45233</v>
      </c>
      <c r="L17" s="35">
        <v>45233</v>
      </c>
      <c r="M17" s="34">
        <v>45233</v>
      </c>
      <c r="N17" s="34">
        <v>45233</v>
      </c>
      <c r="O17" s="35">
        <v>45156</v>
      </c>
      <c r="P17" s="35">
        <v>45233</v>
      </c>
      <c r="Q17" s="35">
        <v>45233</v>
      </c>
      <c r="R17" s="35">
        <v>45233</v>
      </c>
      <c r="S17" s="35">
        <v>45156</v>
      </c>
      <c r="T17" s="34">
        <v>45233</v>
      </c>
      <c r="U17" s="29"/>
      <c r="V17" s="38" t="s">
        <v>59</v>
      </c>
      <c r="W17" s="38" t="s">
        <v>59</v>
      </c>
      <c r="X17" s="36">
        <f t="shared" si="0"/>
        <v>86</v>
      </c>
      <c r="Y17" s="36">
        <f t="shared" si="0"/>
        <v>86</v>
      </c>
      <c r="Z17" s="36">
        <f t="shared" si="0"/>
        <v>86</v>
      </c>
      <c r="AA17" s="36">
        <f t="shared" si="0"/>
        <v>86</v>
      </c>
      <c r="AB17" s="36">
        <f t="shared" si="0"/>
        <v>86</v>
      </c>
      <c r="AC17" s="36">
        <f t="shared" si="0"/>
        <v>86</v>
      </c>
      <c r="AD17" s="36">
        <f t="shared" si="0"/>
        <v>86</v>
      </c>
      <c r="AE17" s="36">
        <f t="shared" si="0"/>
        <v>86</v>
      </c>
      <c r="AF17" s="36">
        <f t="shared" si="0"/>
        <v>86</v>
      </c>
      <c r="AG17" s="36">
        <f t="shared" si="0"/>
        <v>9</v>
      </c>
      <c r="AH17" s="36">
        <f t="shared" si="0"/>
        <v>86</v>
      </c>
      <c r="AI17" s="36">
        <f t="shared" si="0"/>
        <v>86</v>
      </c>
      <c r="AJ17" s="36">
        <f t="shared" si="0"/>
        <v>86</v>
      </c>
      <c r="AK17" s="36">
        <f t="shared" si="0"/>
        <v>9</v>
      </c>
      <c r="AL17" s="36">
        <f t="shared" si="0"/>
        <v>86</v>
      </c>
      <c r="AM17" s="36"/>
    </row>
    <row r="18" spans="1:39" x14ac:dyDescent="0.25">
      <c r="A18" s="1" t="s">
        <v>53</v>
      </c>
      <c r="B18" s="21" t="s">
        <v>54</v>
      </c>
      <c r="C18" s="5">
        <v>45147</v>
      </c>
      <c r="D18" s="38" t="s">
        <v>59</v>
      </c>
      <c r="E18" s="38" t="s">
        <v>59</v>
      </c>
      <c r="F18" s="34">
        <v>45233</v>
      </c>
      <c r="G18" s="34">
        <v>45233</v>
      </c>
      <c r="H18" s="34">
        <v>45233</v>
      </c>
      <c r="I18" s="34">
        <v>45233</v>
      </c>
      <c r="J18" s="35">
        <v>45233</v>
      </c>
      <c r="K18" s="35">
        <v>45233</v>
      </c>
      <c r="L18" s="35">
        <v>45233</v>
      </c>
      <c r="M18" s="34">
        <v>45233</v>
      </c>
      <c r="N18" s="34">
        <v>45233</v>
      </c>
      <c r="O18" s="35">
        <v>45156</v>
      </c>
      <c r="P18" s="35">
        <v>45233</v>
      </c>
      <c r="Q18" s="35">
        <v>45233</v>
      </c>
      <c r="R18" s="35">
        <v>45233</v>
      </c>
      <c r="S18" s="35">
        <v>45156</v>
      </c>
      <c r="T18" s="34">
        <v>45233</v>
      </c>
      <c r="U18" s="20"/>
      <c r="V18" s="38" t="s">
        <v>59</v>
      </c>
      <c r="W18" s="38" t="s">
        <v>59</v>
      </c>
      <c r="X18" s="36">
        <f>F18-$C18</f>
        <v>86</v>
      </c>
      <c r="Y18" s="36">
        <f>G18-$C18</f>
        <v>86</v>
      </c>
      <c r="Z18" s="36">
        <f>H18-$C18</f>
        <v>86</v>
      </c>
      <c r="AA18" s="36">
        <f>I18-$C18</f>
        <v>86</v>
      </c>
      <c r="AB18" s="36">
        <f>J18-$C18</f>
        <v>86</v>
      </c>
      <c r="AC18" s="36">
        <f>K18-$C18</f>
        <v>86</v>
      </c>
      <c r="AD18" s="36">
        <f>L18-$C18</f>
        <v>86</v>
      </c>
      <c r="AE18" s="36">
        <f>M18-$C18</f>
        <v>86</v>
      </c>
      <c r="AF18" s="36">
        <f>N18-$C18</f>
        <v>86</v>
      </c>
      <c r="AG18" s="36">
        <f>O18-$C18</f>
        <v>9</v>
      </c>
      <c r="AH18" s="36">
        <f>P18-$C18</f>
        <v>86</v>
      </c>
      <c r="AI18" s="36">
        <f>Q18-$C18</f>
        <v>86</v>
      </c>
      <c r="AJ18" s="36">
        <f>R18-$C18</f>
        <v>86</v>
      </c>
      <c r="AK18" s="36">
        <f>S18-$C18</f>
        <v>9</v>
      </c>
      <c r="AL18" s="36">
        <f>T18-$C18</f>
        <v>86</v>
      </c>
      <c r="AM18" s="36"/>
    </row>
    <row r="19" spans="1:39" x14ac:dyDescent="0.25">
      <c r="A19" s="1" t="s">
        <v>55</v>
      </c>
      <c r="B19" s="21" t="s">
        <v>56</v>
      </c>
      <c r="C19" s="37">
        <v>45146</v>
      </c>
      <c r="D19" s="38" t="s">
        <v>59</v>
      </c>
      <c r="E19" s="38" t="s">
        <v>59</v>
      </c>
      <c r="F19" s="37">
        <v>45233</v>
      </c>
      <c r="G19" s="37">
        <v>45233</v>
      </c>
      <c r="H19" s="37">
        <v>45233</v>
      </c>
      <c r="I19" s="37">
        <v>45233</v>
      </c>
      <c r="J19" s="37">
        <v>45233</v>
      </c>
      <c r="K19" s="37">
        <v>45233</v>
      </c>
      <c r="L19" s="37">
        <v>45233</v>
      </c>
      <c r="M19" s="37">
        <v>45233</v>
      </c>
      <c r="N19" s="37">
        <v>45233</v>
      </c>
      <c r="O19" s="37">
        <v>45156</v>
      </c>
      <c r="P19" s="37">
        <v>45233</v>
      </c>
      <c r="Q19" s="37">
        <v>45233</v>
      </c>
      <c r="R19" s="37">
        <v>45233</v>
      </c>
      <c r="S19" s="34">
        <v>45156</v>
      </c>
      <c r="T19" s="37">
        <v>45233</v>
      </c>
      <c r="U19" s="20"/>
      <c r="V19" s="38" t="s">
        <v>59</v>
      </c>
      <c r="W19" s="38" t="s">
        <v>59</v>
      </c>
      <c r="X19" s="36">
        <f>F19-$C19</f>
        <v>87</v>
      </c>
      <c r="Y19" s="36">
        <f>G19-$C19</f>
        <v>87</v>
      </c>
      <c r="Z19" s="36">
        <f>H19-$C19</f>
        <v>87</v>
      </c>
      <c r="AA19" s="36">
        <f>I19-$C19</f>
        <v>87</v>
      </c>
      <c r="AB19" s="36">
        <f>J19-$C19</f>
        <v>87</v>
      </c>
      <c r="AC19" s="36">
        <f>K19-$C19</f>
        <v>87</v>
      </c>
      <c r="AD19" s="36">
        <f>L19-$C19</f>
        <v>87</v>
      </c>
      <c r="AE19" s="36">
        <f>M19-$C19</f>
        <v>87</v>
      </c>
      <c r="AF19" s="36">
        <f>N19-$C19</f>
        <v>87</v>
      </c>
      <c r="AG19" s="36">
        <f>O19-$C19</f>
        <v>10</v>
      </c>
      <c r="AH19" s="36">
        <f>P19-$C19</f>
        <v>87</v>
      </c>
      <c r="AI19" s="36">
        <f>Q19-$C19</f>
        <v>87</v>
      </c>
      <c r="AJ19" s="36">
        <f>R19-$C19</f>
        <v>87</v>
      </c>
      <c r="AK19" s="36">
        <f>S19-$C19</f>
        <v>10</v>
      </c>
      <c r="AL19" s="36">
        <f>T19-$C19</f>
        <v>87</v>
      </c>
      <c r="AM19" s="36"/>
    </row>
    <row r="20" spans="1:39" x14ac:dyDescent="0.25">
      <c r="A20" s="1" t="s">
        <v>46</v>
      </c>
      <c r="B20" s="21" t="s">
        <v>80</v>
      </c>
      <c r="C20" s="5">
        <v>45210</v>
      </c>
      <c r="D20" s="34">
        <v>45223</v>
      </c>
      <c r="E20" s="34">
        <v>45232</v>
      </c>
      <c r="F20" s="34">
        <v>45301</v>
      </c>
      <c r="G20" s="34">
        <v>45301</v>
      </c>
      <c r="H20" s="34">
        <v>45301</v>
      </c>
      <c r="I20" s="34">
        <v>45301</v>
      </c>
      <c r="J20" s="35">
        <v>45301</v>
      </c>
      <c r="K20" s="35">
        <v>45301</v>
      </c>
      <c r="L20" s="35">
        <v>45301</v>
      </c>
      <c r="M20" s="34">
        <v>45301</v>
      </c>
      <c r="N20" s="34">
        <v>45301</v>
      </c>
      <c r="O20" s="35">
        <v>45219</v>
      </c>
      <c r="P20" s="35">
        <v>45301</v>
      </c>
      <c r="Q20" s="35">
        <v>45301</v>
      </c>
      <c r="R20" s="35">
        <v>45301</v>
      </c>
      <c r="S20" s="35">
        <v>45219</v>
      </c>
      <c r="T20" s="34">
        <v>45301</v>
      </c>
      <c r="U20" s="37">
        <v>45211</v>
      </c>
      <c r="V20" s="36">
        <f>D20-$C20</f>
        <v>13</v>
      </c>
      <c r="W20" s="36">
        <f>E20-$C20</f>
        <v>22</v>
      </c>
      <c r="X20" s="36">
        <f>F20-$C20</f>
        <v>91</v>
      </c>
      <c r="Y20" s="36">
        <f>G20-$C20</f>
        <v>91</v>
      </c>
      <c r="Z20" s="36">
        <f>H20-$C20</f>
        <v>91</v>
      </c>
      <c r="AA20" s="36">
        <f>I20-$C20</f>
        <v>91</v>
      </c>
      <c r="AB20" s="36">
        <f>J20-$C20</f>
        <v>91</v>
      </c>
      <c r="AC20" s="36">
        <f>K20-$C20</f>
        <v>91</v>
      </c>
      <c r="AD20" s="36">
        <f>L20-$C20</f>
        <v>91</v>
      </c>
      <c r="AE20" s="36">
        <f>M20-$C20</f>
        <v>91</v>
      </c>
      <c r="AF20" s="36">
        <f>N20-$C20</f>
        <v>91</v>
      </c>
      <c r="AG20" s="36">
        <f>O20-$C20</f>
        <v>9</v>
      </c>
      <c r="AH20" s="36">
        <f>P20-$C20</f>
        <v>91</v>
      </c>
      <c r="AI20" s="36">
        <f>Q20-$C20</f>
        <v>91</v>
      </c>
      <c r="AJ20" s="36">
        <f>R20-$C20</f>
        <v>91</v>
      </c>
      <c r="AK20" s="36">
        <f>S20-$C20</f>
        <v>9</v>
      </c>
      <c r="AL20" s="36">
        <f>T20-$C20</f>
        <v>91</v>
      </c>
      <c r="AM20" s="36">
        <f>U20-$C20</f>
        <v>1</v>
      </c>
    </row>
    <row r="21" spans="1:39" x14ac:dyDescent="0.25">
      <c r="A21" s="1" t="s">
        <v>47</v>
      </c>
      <c r="B21" s="21" t="s">
        <v>48</v>
      </c>
      <c r="C21" s="5">
        <v>45210</v>
      </c>
      <c r="D21" s="34">
        <v>45223</v>
      </c>
      <c r="E21" s="34">
        <v>45232</v>
      </c>
      <c r="F21" s="34">
        <v>45301</v>
      </c>
      <c r="G21" s="34">
        <v>45301</v>
      </c>
      <c r="H21" s="34">
        <v>45301</v>
      </c>
      <c r="I21" s="34">
        <v>45301</v>
      </c>
      <c r="J21" s="35">
        <v>45301</v>
      </c>
      <c r="K21" s="35">
        <v>45301</v>
      </c>
      <c r="L21" s="35">
        <v>45301</v>
      </c>
      <c r="M21" s="34">
        <v>45301</v>
      </c>
      <c r="N21" s="34">
        <v>45301</v>
      </c>
      <c r="O21" s="35">
        <v>45219</v>
      </c>
      <c r="P21" s="35">
        <v>45301</v>
      </c>
      <c r="Q21" s="35">
        <v>45301</v>
      </c>
      <c r="R21" s="35">
        <v>45301</v>
      </c>
      <c r="S21" s="35">
        <v>45219</v>
      </c>
      <c r="T21" s="34">
        <v>45301</v>
      </c>
      <c r="U21" s="37">
        <v>45211</v>
      </c>
      <c r="V21" s="36">
        <f>D21-$C21</f>
        <v>13</v>
      </c>
      <c r="W21" s="36">
        <f>E21-$C21</f>
        <v>22</v>
      </c>
      <c r="X21" s="36">
        <f>F21-$C21</f>
        <v>91</v>
      </c>
      <c r="Y21" s="36">
        <f>G21-$C21</f>
        <v>91</v>
      </c>
      <c r="Z21" s="36">
        <f>H21-$C21</f>
        <v>91</v>
      </c>
      <c r="AA21" s="36">
        <f>I21-$C21</f>
        <v>91</v>
      </c>
      <c r="AB21" s="36">
        <f>J21-$C21</f>
        <v>91</v>
      </c>
      <c r="AC21" s="36">
        <f>K21-$C21</f>
        <v>91</v>
      </c>
      <c r="AD21" s="36">
        <f>L21-$C21</f>
        <v>91</v>
      </c>
      <c r="AE21" s="36">
        <f>M21-$C21</f>
        <v>91</v>
      </c>
      <c r="AF21" s="36">
        <f>N21-$C21</f>
        <v>91</v>
      </c>
      <c r="AG21" s="36">
        <f>O21-$C21</f>
        <v>9</v>
      </c>
      <c r="AH21" s="36">
        <f>P21-$C21</f>
        <v>91</v>
      </c>
      <c r="AI21" s="36">
        <f>Q21-$C21</f>
        <v>91</v>
      </c>
      <c r="AJ21" s="36">
        <f>R21-$C21</f>
        <v>91</v>
      </c>
      <c r="AK21" s="36">
        <f>S21-$C21</f>
        <v>9</v>
      </c>
      <c r="AL21" s="36">
        <f>T21-$C21</f>
        <v>91</v>
      </c>
      <c r="AM21" s="36">
        <f>U21-$C21</f>
        <v>1</v>
      </c>
    </row>
    <row r="22" spans="1:39" x14ac:dyDescent="0.25">
      <c r="A22" s="1" t="s">
        <v>51</v>
      </c>
      <c r="B22" s="21" t="s">
        <v>52</v>
      </c>
      <c r="C22" s="5">
        <v>45210</v>
      </c>
      <c r="D22" s="34">
        <v>45223</v>
      </c>
      <c r="E22" s="34">
        <v>45232</v>
      </c>
      <c r="F22" s="34">
        <v>45301</v>
      </c>
      <c r="G22" s="34">
        <v>45301</v>
      </c>
      <c r="H22" s="34">
        <v>45301</v>
      </c>
      <c r="I22" s="34">
        <v>45301</v>
      </c>
      <c r="J22" s="35">
        <v>45301</v>
      </c>
      <c r="K22" s="35">
        <v>45301</v>
      </c>
      <c r="L22" s="35">
        <v>45301</v>
      </c>
      <c r="M22" s="34">
        <v>45301</v>
      </c>
      <c r="N22" s="34">
        <v>45301</v>
      </c>
      <c r="O22" s="35">
        <v>45219</v>
      </c>
      <c r="P22" s="35">
        <v>45301</v>
      </c>
      <c r="Q22" s="35">
        <v>45301</v>
      </c>
      <c r="R22" s="35">
        <v>45301</v>
      </c>
      <c r="S22" s="35">
        <v>45219</v>
      </c>
      <c r="T22" s="34">
        <v>45301</v>
      </c>
      <c r="U22" s="37">
        <v>45211</v>
      </c>
      <c r="V22" s="36">
        <f>D22-$C22</f>
        <v>13</v>
      </c>
      <c r="W22" s="36">
        <f>E22-$C22</f>
        <v>22</v>
      </c>
      <c r="X22" s="36">
        <f>F22-$C22</f>
        <v>91</v>
      </c>
      <c r="Y22" s="36">
        <f>G22-$C22</f>
        <v>91</v>
      </c>
      <c r="Z22" s="36">
        <f>H22-$C22</f>
        <v>91</v>
      </c>
      <c r="AA22" s="36">
        <f>I22-$C22</f>
        <v>91</v>
      </c>
      <c r="AB22" s="36">
        <f>J22-$C22</f>
        <v>91</v>
      </c>
      <c r="AC22" s="36">
        <f>K22-$C22</f>
        <v>91</v>
      </c>
      <c r="AD22" s="36">
        <f>L22-$C22</f>
        <v>91</v>
      </c>
      <c r="AE22" s="36">
        <f>M22-$C22</f>
        <v>91</v>
      </c>
      <c r="AF22" s="36">
        <f>N22-$C22</f>
        <v>91</v>
      </c>
      <c r="AG22" s="36">
        <f>O22-$C22</f>
        <v>9</v>
      </c>
      <c r="AH22" s="36">
        <f>P22-$C22</f>
        <v>91</v>
      </c>
      <c r="AI22" s="36">
        <f>Q22-$C22</f>
        <v>91</v>
      </c>
      <c r="AJ22" s="36">
        <f>R22-$C22</f>
        <v>91</v>
      </c>
      <c r="AK22" s="36">
        <f>S22-$C22</f>
        <v>9</v>
      </c>
      <c r="AL22" s="36">
        <f>T22-$C22</f>
        <v>91</v>
      </c>
      <c r="AM22" s="36">
        <f>U22-$C22</f>
        <v>1</v>
      </c>
    </row>
    <row r="23" spans="1:39" x14ac:dyDescent="0.25">
      <c r="A23" s="1" t="s">
        <v>49</v>
      </c>
      <c r="B23" s="21" t="s">
        <v>50</v>
      </c>
      <c r="C23" s="5">
        <v>45211</v>
      </c>
      <c r="D23" s="34">
        <v>45223</v>
      </c>
      <c r="E23" s="34">
        <v>45232</v>
      </c>
      <c r="F23" s="34">
        <v>45301</v>
      </c>
      <c r="G23" s="34">
        <v>45301</v>
      </c>
      <c r="H23" s="34">
        <v>45301</v>
      </c>
      <c r="I23" s="34">
        <v>45301</v>
      </c>
      <c r="J23" s="35">
        <v>45301</v>
      </c>
      <c r="K23" s="35">
        <v>45301</v>
      </c>
      <c r="L23" s="35">
        <v>45301</v>
      </c>
      <c r="M23" s="34">
        <v>45301</v>
      </c>
      <c r="N23" s="34">
        <v>45301</v>
      </c>
      <c r="O23" s="35">
        <v>45219</v>
      </c>
      <c r="P23" s="35">
        <v>45301</v>
      </c>
      <c r="Q23" s="35">
        <v>45301</v>
      </c>
      <c r="R23" s="35">
        <v>45301</v>
      </c>
      <c r="S23" s="35">
        <v>45219</v>
      </c>
      <c r="T23" s="34">
        <v>45301</v>
      </c>
      <c r="U23" s="29"/>
      <c r="V23" s="38" t="s">
        <v>59</v>
      </c>
      <c r="W23" s="38" t="s">
        <v>59</v>
      </c>
      <c r="X23" s="36">
        <f t="shared" ref="X23:AM25" si="1">F23-$C23</f>
        <v>90</v>
      </c>
      <c r="Y23" s="36">
        <f t="shared" si="1"/>
        <v>90</v>
      </c>
      <c r="Z23" s="36">
        <f t="shared" si="1"/>
        <v>90</v>
      </c>
      <c r="AA23" s="36">
        <f t="shared" si="1"/>
        <v>90</v>
      </c>
      <c r="AB23" s="36">
        <f t="shared" si="1"/>
        <v>90</v>
      </c>
      <c r="AC23" s="36">
        <f t="shared" si="1"/>
        <v>90</v>
      </c>
      <c r="AD23" s="36">
        <f t="shared" si="1"/>
        <v>90</v>
      </c>
      <c r="AE23" s="36">
        <f t="shared" si="1"/>
        <v>90</v>
      </c>
      <c r="AF23" s="36">
        <f t="shared" si="1"/>
        <v>90</v>
      </c>
      <c r="AG23" s="36">
        <f t="shared" si="1"/>
        <v>8</v>
      </c>
      <c r="AH23" s="36">
        <f t="shared" si="1"/>
        <v>90</v>
      </c>
      <c r="AI23" s="36">
        <f t="shared" si="1"/>
        <v>90</v>
      </c>
      <c r="AJ23" s="36">
        <f t="shared" si="1"/>
        <v>90</v>
      </c>
      <c r="AK23" s="36">
        <f t="shared" si="1"/>
        <v>8</v>
      </c>
      <c r="AL23" s="36">
        <f t="shared" si="1"/>
        <v>90</v>
      </c>
      <c r="AM23" s="36"/>
    </row>
    <row r="24" spans="1:39" x14ac:dyDescent="0.25">
      <c r="A24" s="1" t="s">
        <v>53</v>
      </c>
      <c r="B24" s="21" t="s">
        <v>54</v>
      </c>
      <c r="C24" s="5">
        <v>45211</v>
      </c>
      <c r="D24" s="34">
        <v>45223</v>
      </c>
      <c r="E24" s="34">
        <v>45232</v>
      </c>
      <c r="F24" s="34">
        <v>45301</v>
      </c>
      <c r="G24" s="34">
        <v>45301</v>
      </c>
      <c r="H24" s="34">
        <v>45301</v>
      </c>
      <c r="I24" s="34">
        <v>45301</v>
      </c>
      <c r="J24" s="35">
        <v>45301</v>
      </c>
      <c r="K24" s="35">
        <v>45301</v>
      </c>
      <c r="L24" s="35">
        <v>45301</v>
      </c>
      <c r="M24" s="34">
        <v>45301</v>
      </c>
      <c r="N24" s="34">
        <v>45301</v>
      </c>
      <c r="O24" s="35">
        <v>45219</v>
      </c>
      <c r="P24" s="35">
        <v>45301</v>
      </c>
      <c r="Q24" s="35">
        <v>45301</v>
      </c>
      <c r="R24" s="35">
        <v>45301</v>
      </c>
      <c r="S24" s="35">
        <v>45219</v>
      </c>
      <c r="T24" s="34">
        <v>45301</v>
      </c>
      <c r="U24" s="20"/>
      <c r="V24" s="38" t="s">
        <v>59</v>
      </c>
      <c r="W24" s="38" t="s">
        <v>59</v>
      </c>
      <c r="X24" s="36">
        <f t="shared" si="1"/>
        <v>90</v>
      </c>
      <c r="Y24" s="36">
        <f t="shared" si="1"/>
        <v>90</v>
      </c>
      <c r="Z24" s="36">
        <f t="shared" si="1"/>
        <v>90</v>
      </c>
      <c r="AA24" s="36">
        <f t="shared" si="1"/>
        <v>90</v>
      </c>
      <c r="AB24" s="36">
        <f t="shared" si="1"/>
        <v>90</v>
      </c>
      <c r="AC24" s="36">
        <f t="shared" si="1"/>
        <v>90</v>
      </c>
      <c r="AD24" s="36">
        <f t="shared" si="1"/>
        <v>90</v>
      </c>
      <c r="AE24" s="36">
        <f t="shared" si="1"/>
        <v>90</v>
      </c>
      <c r="AF24" s="36">
        <f t="shared" si="1"/>
        <v>90</v>
      </c>
      <c r="AG24" s="36">
        <f t="shared" si="1"/>
        <v>8</v>
      </c>
      <c r="AH24" s="36">
        <f t="shared" si="1"/>
        <v>90</v>
      </c>
      <c r="AI24" s="36">
        <f t="shared" si="1"/>
        <v>90</v>
      </c>
      <c r="AJ24" s="36">
        <f t="shared" si="1"/>
        <v>90</v>
      </c>
      <c r="AK24" s="36">
        <f t="shared" si="1"/>
        <v>8</v>
      </c>
      <c r="AL24" s="36">
        <f t="shared" si="1"/>
        <v>90</v>
      </c>
      <c r="AM24" s="36"/>
    </row>
    <row r="25" spans="1:39" x14ac:dyDescent="0.25">
      <c r="A25" s="1" t="s">
        <v>55</v>
      </c>
      <c r="B25" s="21" t="s">
        <v>56</v>
      </c>
      <c r="C25" s="37">
        <v>45211</v>
      </c>
      <c r="D25" s="37">
        <v>45223</v>
      </c>
      <c r="E25" s="37">
        <v>45232</v>
      </c>
      <c r="F25" s="37">
        <v>45301</v>
      </c>
      <c r="G25" s="37">
        <v>45301</v>
      </c>
      <c r="H25" s="37">
        <v>45301</v>
      </c>
      <c r="I25" s="37">
        <v>45301</v>
      </c>
      <c r="J25" s="37">
        <v>45301</v>
      </c>
      <c r="K25" s="37">
        <v>45301</v>
      </c>
      <c r="L25" s="37">
        <v>45301</v>
      </c>
      <c r="M25" s="37">
        <v>45301</v>
      </c>
      <c r="N25" s="37">
        <v>45301</v>
      </c>
      <c r="O25" s="37">
        <v>45219</v>
      </c>
      <c r="P25" s="37">
        <v>45301</v>
      </c>
      <c r="Q25" s="37">
        <v>45301</v>
      </c>
      <c r="R25" s="37">
        <v>45301</v>
      </c>
      <c r="S25" s="34">
        <v>45219</v>
      </c>
      <c r="T25" s="37">
        <v>45301</v>
      </c>
      <c r="U25" s="20"/>
      <c r="V25" s="38" t="s">
        <v>59</v>
      </c>
      <c r="W25" s="38" t="s">
        <v>59</v>
      </c>
      <c r="X25" s="36">
        <f t="shared" si="1"/>
        <v>90</v>
      </c>
      <c r="Y25" s="36">
        <f t="shared" si="1"/>
        <v>90</v>
      </c>
      <c r="Z25" s="36">
        <f t="shared" si="1"/>
        <v>90</v>
      </c>
      <c r="AA25" s="36">
        <f t="shared" si="1"/>
        <v>90</v>
      </c>
      <c r="AB25" s="36">
        <f t="shared" si="1"/>
        <v>90</v>
      </c>
      <c r="AC25" s="36">
        <f t="shared" si="1"/>
        <v>90</v>
      </c>
      <c r="AD25" s="36">
        <f t="shared" si="1"/>
        <v>90</v>
      </c>
      <c r="AE25" s="36">
        <f t="shared" si="1"/>
        <v>90</v>
      </c>
      <c r="AF25" s="36">
        <f t="shared" si="1"/>
        <v>90</v>
      </c>
      <c r="AG25" s="36">
        <f t="shared" si="1"/>
        <v>8</v>
      </c>
      <c r="AH25" s="36">
        <f t="shared" si="1"/>
        <v>90</v>
      </c>
      <c r="AI25" s="36">
        <f t="shared" si="1"/>
        <v>90</v>
      </c>
      <c r="AJ25" s="36">
        <f t="shared" si="1"/>
        <v>90</v>
      </c>
      <c r="AK25" s="36">
        <f t="shared" si="1"/>
        <v>8</v>
      </c>
      <c r="AL25" s="36">
        <f t="shared" si="1"/>
        <v>90</v>
      </c>
      <c r="AM25" s="36"/>
    </row>
    <row r="26" spans="1:39" x14ac:dyDescent="0.25">
      <c r="A26" s="1" t="s">
        <v>46</v>
      </c>
      <c r="B26" s="49" t="s">
        <v>80</v>
      </c>
      <c r="C26" s="50">
        <v>45370</v>
      </c>
      <c r="D26" s="50">
        <v>45390</v>
      </c>
      <c r="E26" s="50">
        <v>45392</v>
      </c>
      <c r="F26" s="60">
        <v>45419</v>
      </c>
      <c r="G26" s="60">
        <v>45419</v>
      </c>
      <c r="H26" s="60">
        <v>45419</v>
      </c>
      <c r="I26" s="60">
        <v>45419</v>
      </c>
      <c r="J26" s="60">
        <v>45419</v>
      </c>
      <c r="K26" s="60">
        <v>45419</v>
      </c>
      <c r="L26" s="60">
        <v>45419</v>
      </c>
      <c r="M26" s="60">
        <v>45419</v>
      </c>
      <c r="N26" s="60">
        <v>45419</v>
      </c>
      <c r="O26" s="50">
        <v>45393</v>
      </c>
      <c r="P26" s="60">
        <v>45419</v>
      </c>
      <c r="Q26" s="60">
        <v>45419</v>
      </c>
      <c r="R26" s="60">
        <v>45419</v>
      </c>
      <c r="S26" s="50">
        <v>45393</v>
      </c>
      <c r="T26" s="60">
        <v>45419</v>
      </c>
      <c r="U26" s="61">
        <v>45371</v>
      </c>
      <c r="V26" s="36">
        <f>D26-$C26</f>
        <v>20</v>
      </c>
      <c r="W26" s="36">
        <f>E26-$C26</f>
        <v>22</v>
      </c>
      <c r="X26" s="36">
        <f>F26-$C26</f>
        <v>49</v>
      </c>
      <c r="Y26" s="36">
        <f>G26-$C26</f>
        <v>49</v>
      </c>
      <c r="Z26" s="36">
        <f>H26-$C26</f>
        <v>49</v>
      </c>
      <c r="AA26" s="36">
        <f>I26-$C26</f>
        <v>49</v>
      </c>
      <c r="AB26" s="36">
        <f>J26-$C26</f>
        <v>49</v>
      </c>
      <c r="AC26" s="36">
        <f>K26-$C26</f>
        <v>49</v>
      </c>
      <c r="AD26" s="36">
        <f>L26-$C26</f>
        <v>49</v>
      </c>
      <c r="AE26" s="36">
        <f>M26-$C26</f>
        <v>49</v>
      </c>
      <c r="AF26" s="36">
        <f>N26-$C26</f>
        <v>49</v>
      </c>
      <c r="AG26" s="36">
        <f>O26-$C26</f>
        <v>23</v>
      </c>
      <c r="AH26" s="36">
        <f>P26-$C26</f>
        <v>49</v>
      </c>
      <c r="AI26" s="36">
        <f>Q26-$C26</f>
        <v>49</v>
      </c>
      <c r="AJ26" s="36">
        <f>R26-$C26</f>
        <v>49</v>
      </c>
      <c r="AK26" s="36">
        <f>S26-$C26</f>
        <v>23</v>
      </c>
      <c r="AL26" s="36">
        <f>T26-$C26</f>
        <v>49</v>
      </c>
      <c r="AM26" s="36">
        <f>U26-$C26</f>
        <v>1</v>
      </c>
    </row>
    <row r="27" spans="1:39" x14ac:dyDescent="0.25">
      <c r="A27" s="1" t="s">
        <v>47</v>
      </c>
      <c r="B27" s="49" t="s">
        <v>139</v>
      </c>
      <c r="C27" s="50">
        <v>45370</v>
      </c>
      <c r="D27" s="50">
        <v>45390</v>
      </c>
      <c r="E27" s="50">
        <v>45392</v>
      </c>
      <c r="F27" s="60">
        <v>45419</v>
      </c>
      <c r="G27" s="60">
        <v>45419</v>
      </c>
      <c r="H27" s="60">
        <v>45419</v>
      </c>
      <c r="I27" s="60">
        <v>45419</v>
      </c>
      <c r="J27" s="60">
        <v>45419</v>
      </c>
      <c r="K27" s="60">
        <v>45419</v>
      </c>
      <c r="L27" s="60">
        <v>45419</v>
      </c>
      <c r="M27" s="60">
        <v>45419</v>
      </c>
      <c r="N27" s="60">
        <v>45419</v>
      </c>
      <c r="O27" s="50">
        <v>45393</v>
      </c>
      <c r="P27" s="60">
        <v>45419</v>
      </c>
      <c r="Q27" s="60">
        <v>45419</v>
      </c>
      <c r="R27" s="60">
        <v>45419</v>
      </c>
      <c r="S27" s="50">
        <v>45393</v>
      </c>
      <c r="T27" s="60">
        <v>45419</v>
      </c>
      <c r="U27" s="61">
        <v>45371</v>
      </c>
      <c r="V27" s="36">
        <f t="shared" ref="V27:V49" si="2">D27-$C27</f>
        <v>20</v>
      </c>
      <c r="W27" s="36">
        <f t="shared" ref="W27:W49" si="3">E27-$C27</f>
        <v>22</v>
      </c>
      <c r="X27" s="36">
        <f t="shared" ref="X27:X49" si="4">F27-$C27</f>
        <v>49</v>
      </c>
      <c r="Y27" s="36">
        <f t="shared" ref="Y27:Y49" si="5">G27-$C27</f>
        <v>49</v>
      </c>
      <c r="Z27" s="36">
        <f t="shared" ref="Z27:Z49" si="6">H27-$C27</f>
        <v>49</v>
      </c>
      <c r="AA27" s="36">
        <f t="shared" ref="AA27:AA49" si="7">I27-$C27</f>
        <v>49</v>
      </c>
      <c r="AB27" s="36">
        <f t="shared" ref="AB27:AB49" si="8">J27-$C27</f>
        <v>49</v>
      </c>
      <c r="AC27" s="36">
        <f t="shared" ref="AC27:AC49" si="9">K27-$C27</f>
        <v>49</v>
      </c>
      <c r="AD27" s="36">
        <f t="shared" ref="AD27:AD49" si="10">L27-$C27</f>
        <v>49</v>
      </c>
      <c r="AE27" s="36">
        <f t="shared" ref="AE27:AE49" si="11">M27-$C27</f>
        <v>49</v>
      </c>
      <c r="AF27" s="36">
        <f t="shared" ref="AF27:AF49" si="12">N27-$C27</f>
        <v>49</v>
      </c>
      <c r="AG27" s="36">
        <f t="shared" ref="AG27:AG49" si="13">O27-$C27</f>
        <v>23</v>
      </c>
      <c r="AH27" s="36">
        <f t="shared" ref="AH27:AH49" si="14">P27-$C27</f>
        <v>49</v>
      </c>
      <c r="AI27" s="36">
        <f t="shared" ref="AI27:AI49" si="15">Q27-$C27</f>
        <v>49</v>
      </c>
      <c r="AJ27" s="36">
        <f t="shared" ref="AJ27:AJ49" si="16">R27-$C27</f>
        <v>49</v>
      </c>
      <c r="AK27" s="36">
        <f t="shared" ref="AK27:AK49" si="17">S27-$C27</f>
        <v>23</v>
      </c>
      <c r="AL27" s="36">
        <f t="shared" ref="AL27:AM49" si="18">T27-$C27</f>
        <v>49</v>
      </c>
      <c r="AM27" s="36">
        <f t="shared" si="18"/>
        <v>1</v>
      </c>
    </row>
    <row r="28" spans="1:39" x14ac:dyDescent="0.25">
      <c r="A28" s="1" t="s">
        <v>51</v>
      </c>
      <c r="B28" s="49" t="s">
        <v>142</v>
      </c>
      <c r="C28" s="50">
        <v>45370</v>
      </c>
      <c r="D28" s="50">
        <v>45390</v>
      </c>
      <c r="E28" s="50">
        <v>45392</v>
      </c>
      <c r="F28" s="60">
        <v>45419</v>
      </c>
      <c r="G28" s="60">
        <v>45419</v>
      </c>
      <c r="H28" s="60">
        <v>45419</v>
      </c>
      <c r="I28" s="60">
        <v>45419</v>
      </c>
      <c r="J28" s="60">
        <v>45419</v>
      </c>
      <c r="K28" s="60">
        <v>45419</v>
      </c>
      <c r="L28" s="60">
        <v>45419</v>
      </c>
      <c r="M28" s="60">
        <v>45419</v>
      </c>
      <c r="N28" s="60">
        <v>45419</v>
      </c>
      <c r="O28" s="50">
        <v>45393</v>
      </c>
      <c r="P28" s="60">
        <v>45419</v>
      </c>
      <c r="Q28" s="60">
        <v>45419</v>
      </c>
      <c r="R28" s="60">
        <v>45419</v>
      </c>
      <c r="S28" s="50">
        <v>45393</v>
      </c>
      <c r="T28" s="60">
        <v>45419</v>
      </c>
      <c r="U28" s="61">
        <v>45371</v>
      </c>
      <c r="V28" s="36">
        <f t="shared" si="2"/>
        <v>20</v>
      </c>
      <c r="W28" s="36">
        <f t="shared" si="3"/>
        <v>22</v>
      </c>
      <c r="X28" s="36">
        <f t="shared" si="4"/>
        <v>49</v>
      </c>
      <c r="Y28" s="36">
        <f t="shared" si="5"/>
        <v>49</v>
      </c>
      <c r="Z28" s="36">
        <f t="shared" si="6"/>
        <v>49</v>
      </c>
      <c r="AA28" s="36">
        <f t="shared" si="7"/>
        <v>49</v>
      </c>
      <c r="AB28" s="36">
        <f t="shared" si="8"/>
        <v>49</v>
      </c>
      <c r="AC28" s="36">
        <f t="shared" si="9"/>
        <v>49</v>
      </c>
      <c r="AD28" s="36">
        <f t="shared" si="10"/>
        <v>49</v>
      </c>
      <c r="AE28" s="36">
        <f t="shared" si="11"/>
        <v>49</v>
      </c>
      <c r="AF28" s="36">
        <f t="shared" si="12"/>
        <v>49</v>
      </c>
      <c r="AG28" s="36">
        <f t="shared" si="13"/>
        <v>23</v>
      </c>
      <c r="AH28" s="36">
        <f t="shared" si="14"/>
        <v>49</v>
      </c>
      <c r="AI28" s="36">
        <f t="shared" si="15"/>
        <v>49</v>
      </c>
      <c r="AJ28" s="36">
        <f t="shared" si="16"/>
        <v>49</v>
      </c>
      <c r="AK28" s="36">
        <f t="shared" si="17"/>
        <v>23</v>
      </c>
      <c r="AL28" s="36">
        <f t="shared" si="18"/>
        <v>49</v>
      </c>
      <c r="AM28" s="36">
        <f t="shared" si="18"/>
        <v>1</v>
      </c>
    </row>
    <row r="29" spans="1:39" x14ac:dyDescent="0.25">
      <c r="A29" s="1" t="s">
        <v>49</v>
      </c>
      <c r="B29" s="49" t="s">
        <v>50</v>
      </c>
      <c r="C29" s="50">
        <v>45372</v>
      </c>
      <c r="D29" s="50">
        <v>45390</v>
      </c>
      <c r="E29" s="50">
        <v>45392</v>
      </c>
      <c r="F29" s="60">
        <v>45419</v>
      </c>
      <c r="G29" s="60">
        <v>45419</v>
      </c>
      <c r="H29" s="60">
        <v>45419</v>
      </c>
      <c r="I29" s="60">
        <v>45419</v>
      </c>
      <c r="J29" s="60">
        <v>45419</v>
      </c>
      <c r="K29" s="60">
        <v>45419</v>
      </c>
      <c r="L29" s="60">
        <v>45419</v>
      </c>
      <c r="M29" s="60">
        <v>45419</v>
      </c>
      <c r="N29" s="60">
        <v>45419</v>
      </c>
      <c r="O29" s="50">
        <v>45393</v>
      </c>
      <c r="P29" s="60">
        <v>45419</v>
      </c>
      <c r="Q29" s="60">
        <v>45419</v>
      </c>
      <c r="R29" s="60">
        <v>45419</v>
      </c>
      <c r="S29" s="50">
        <v>45393</v>
      </c>
      <c r="T29" s="60">
        <v>45419</v>
      </c>
      <c r="U29" s="29"/>
      <c r="V29" s="36">
        <f>D29-$C29</f>
        <v>18</v>
      </c>
      <c r="W29" s="36">
        <f>E29-$C29</f>
        <v>20</v>
      </c>
      <c r="X29" s="36">
        <f>F29-$C29</f>
        <v>47</v>
      </c>
      <c r="Y29" s="36">
        <f>G29-$C29</f>
        <v>47</v>
      </c>
      <c r="Z29" s="36">
        <f>H29-$C29</f>
        <v>47</v>
      </c>
      <c r="AA29" s="36">
        <f>I29-$C29</f>
        <v>47</v>
      </c>
      <c r="AB29" s="36">
        <f>J29-$C29</f>
        <v>47</v>
      </c>
      <c r="AC29" s="36">
        <f>K29-$C29</f>
        <v>47</v>
      </c>
      <c r="AD29" s="36">
        <f>L29-$C29</f>
        <v>47</v>
      </c>
      <c r="AE29" s="36">
        <f>M29-$C29</f>
        <v>47</v>
      </c>
      <c r="AF29" s="36">
        <f>N29-$C29</f>
        <v>47</v>
      </c>
      <c r="AG29" s="36">
        <f>O29-$C29</f>
        <v>21</v>
      </c>
      <c r="AH29" s="36">
        <f>P29-$C29</f>
        <v>47</v>
      </c>
      <c r="AI29" s="36">
        <f>Q29-$C29</f>
        <v>47</v>
      </c>
      <c r="AJ29" s="36">
        <f>R29-$C29</f>
        <v>47</v>
      </c>
      <c r="AK29" s="36">
        <f>S29-$C29</f>
        <v>21</v>
      </c>
      <c r="AL29" s="36">
        <f>T29-$C29</f>
        <v>47</v>
      </c>
      <c r="AM29" s="36"/>
    </row>
    <row r="30" spans="1:39" x14ac:dyDescent="0.25">
      <c r="A30" s="1" t="s">
        <v>53</v>
      </c>
      <c r="B30" s="49" t="s">
        <v>54</v>
      </c>
      <c r="C30" s="50">
        <v>45371</v>
      </c>
      <c r="D30" s="50">
        <v>45390</v>
      </c>
      <c r="E30" s="50">
        <v>45392</v>
      </c>
      <c r="F30" s="60">
        <v>45419</v>
      </c>
      <c r="G30" s="60">
        <v>45419</v>
      </c>
      <c r="H30" s="60">
        <v>45419</v>
      </c>
      <c r="I30" s="60">
        <v>45419</v>
      </c>
      <c r="J30" s="60">
        <v>45419</v>
      </c>
      <c r="K30" s="60">
        <v>45419</v>
      </c>
      <c r="L30" s="60">
        <v>45419</v>
      </c>
      <c r="M30" s="60">
        <v>45419</v>
      </c>
      <c r="N30" s="60">
        <v>45419</v>
      </c>
      <c r="O30" s="50">
        <v>45393</v>
      </c>
      <c r="P30" s="60">
        <v>45419</v>
      </c>
      <c r="Q30" s="60">
        <v>45419</v>
      </c>
      <c r="R30" s="60">
        <v>45419</v>
      </c>
      <c r="S30" s="50">
        <v>45393</v>
      </c>
      <c r="T30" s="60">
        <v>45419</v>
      </c>
      <c r="U30" s="20"/>
      <c r="V30" s="36">
        <f t="shared" si="2"/>
        <v>19</v>
      </c>
      <c r="W30" s="36">
        <f t="shared" si="3"/>
        <v>21</v>
      </c>
      <c r="X30" s="36">
        <f t="shared" si="4"/>
        <v>48</v>
      </c>
      <c r="Y30" s="36">
        <f t="shared" si="5"/>
        <v>48</v>
      </c>
      <c r="Z30" s="36">
        <f t="shared" si="6"/>
        <v>48</v>
      </c>
      <c r="AA30" s="36">
        <f t="shared" si="7"/>
        <v>48</v>
      </c>
      <c r="AB30" s="36">
        <f t="shared" si="8"/>
        <v>48</v>
      </c>
      <c r="AC30" s="36">
        <f t="shared" si="9"/>
        <v>48</v>
      </c>
      <c r="AD30" s="36">
        <f t="shared" si="10"/>
        <v>48</v>
      </c>
      <c r="AE30" s="36">
        <f t="shared" si="11"/>
        <v>48</v>
      </c>
      <c r="AF30" s="36">
        <f t="shared" si="12"/>
        <v>48</v>
      </c>
      <c r="AG30" s="36">
        <f t="shared" si="13"/>
        <v>22</v>
      </c>
      <c r="AH30" s="36">
        <f t="shared" si="14"/>
        <v>48</v>
      </c>
      <c r="AI30" s="36">
        <f t="shared" si="15"/>
        <v>48</v>
      </c>
      <c r="AJ30" s="36">
        <f t="shared" si="16"/>
        <v>48</v>
      </c>
      <c r="AK30" s="36">
        <f t="shared" si="17"/>
        <v>22</v>
      </c>
      <c r="AL30" s="36">
        <f t="shared" si="18"/>
        <v>48</v>
      </c>
      <c r="AM30" s="36"/>
    </row>
    <row r="31" spans="1:39" x14ac:dyDescent="0.25">
      <c r="A31" s="1" t="s">
        <v>55</v>
      </c>
      <c r="B31" s="49" t="s">
        <v>145</v>
      </c>
      <c r="C31" s="50">
        <v>45371</v>
      </c>
      <c r="D31" s="50">
        <v>45390</v>
      </c>
      <c r="E31" s="50">
        <v>45392</v>
      </c>
      <c r="F31" s="60">
        <v>45419</v>
      </c>
      <c r="G31" s="60">
        <v>45419</v>
      </c>
      <c r="H31" s="60">
        <v>45419</v>
      </c>
      <c r="I31" s="60">
        <v>45419</v>
      </c>
      <c r="J31" s="60">
        <v>45419</v>
      </c>
      <c r="K31" s="60">
        <v>45419</v>
      </c>
      <c r="L31" s="60">
        <v>45419</v>
      </c>
      <c r="M31" s="60">
        <v>45419</v>
      </c>
      <c r="N31" s="60">
        <v>45419</v>
      </c>
      <c r="O31" s="50">
        <v>45393</v>
      </c>
      <c r="P31" s="60">
        <v>45419</v>
      </c>
      <c r="Q31" s="60">
        <v>45419</v>
      </c>
      <c r="R31" s="60">
        <v>45419</v>
      </c>
      <c r="S31" s="50">
        <v>45393</v>
      </c>
      <c r="T31" s="60">
        <v>45419</v>
      </c>
      <c r="U31" s="20"/>
      <c r="V31" s="36">
        <f t="shared" si="2"/>
        <v>19</v>
      </c>
      <c r="W31" s="36">
        <f t="shared" si="3"/>
        <v>21</v>
      </c>
      <c r="X31" s="36">
        <f t="shared" si="4"/>
        <v>48</v>
      </c>
      <c r="Y31" s="36">
        <f t="shared" si="5"/>
        <v>48</v>
      </c>
      <c r="Z31" s="36">
        <f t="shared" si="6"/>
        <v>48</v>
      </c>
      <c r="AA31" s="36">
        <f t="shared" si="7"/>
        <v>48</v>
      </c>
      <c r="AB31" s="36">
        <f t="shared" si="8"/>
        <v>48</v>
      </c>
      <c r="AC31" s="36">
        <f t="shared" si="9"/>
        <v>48</v>
      </c>
      <c r="AD31" s="36">
        <f t="shared" si="10"/>
        <v>48</v>
      </c>
      <c r="AE31" s="36">
        <f t="shared" si="11"/>
        <v>48</v>
      </c>
      <c r="AF31" s="36">
        <f t="shared" si="12"/>
        <v>48</v>
      </c>
      <c r="AG31" s="36">
        <f t="shared" si="13"/>
        <v>22</v>
      </c>
      <c r="AH31" s="36">
        <f t="shared" si="14"/>
        <v>48</v>
      </c>
      <c r="AI31" s="36">
        <f t="shared" si="15"/>
        <v>48</v>
      </c>
      <c r="AJ31" s="36">
        <f t="shared" si="16"/>
        <v>48</v>
      </c>
      <c r="AK31" s="36">
        <f t="shared" si="17"/>
        <v>22</v>
      </c>
      <c r="AL31" s="36">
        <f t="shared" si="18"/>
        <v>48</v>
      </c>
      <c r="AM31" s="36"/>
    </row>
    <row r="32" spans="1:39" x14ac:dyDescent="0.25">
      <c r="A32" s="1" t="s">
        <v>46</v>
      </c>
      <c r="B32" s="49" t="s">
        <v>80</v>
      </c>
      <c r="C32" s="50">
        <v>45448</v>
      </c>
      <c r="D32" s="50">
        <v>45469</v>
      </c>
      <c r="E32" s="50">
        <v>45467</v>
      </c>
      <c r="F32" s="60">
        <v>45607</v>
      </c>
      <c r="G32" s="60">
        <v>45607</v>
      </c>
      <c r="H32" s="60">
        <v>45607</v>
      </c>
      <c r="I32" s="60">
        <v>45607</v>
      </c>
      <c r="J32" s="60">
        <v>45607</v>
      </c>
      <c r="K32" s="60">
        <v>45607</v>
      </c>
      <c r="L32" s="60">
        <v>45607</v>
      </c>
      <c r="M32" s="60">
        <v>45607</v>
      </c>
      <c r="N32" s="60">
        <v>45607</v>
      </c>
      <c r="O32" s="61">
        <v>45460</v>
      </c>
      <c r="P32" s="60">
        <v>45607</v>
      </c>
      <c r="Q32" s="60">
        <v>45607</v>
      </c>
      <c r="R32" s="60">
        <v>45607</v>
      </c>
      <c r="S32" s="61">
        <v>45460</v>
      </c>
      <c r="T32" s="60">
        <v>45607</v>
      </c>
      <c r="U32" s="61">
        <v>45456</v>
      </c>
      <c r="V32" s="36">
        <f>D32-$C32</f>
        <v>21</v>
      </c>
      <c r="W32" s="36">
        <f>E32-$C32</f>
        <v>19</v>
      </c>
      <c r="X32" s="36">
        <f>F32-$C32</f>
        <v>159</v>
      </c>
      <c r="Y32" s="36">
        <f>G32-$C32</f>
        <v>159</v>
      </c>
      <c r="Z32" s="36">
        <f>H32-$C32</f>
        <v>159</v>
      </c>
      <c r="AA32" s="36">
        <f>I32-$C32</f>
        <v>159</v>
      </c>
      <c r="AB32" s="36">
        <f>J32-$C32</f>
        <v>159</v>
      </c>
      <c r="AC32" s="36">
        <f>K32-$C32</f>
        <v>159</v>
      </c>
      <c r="AD32" s="36">
        <f>L32-$C32</f>
        <v>159</v>
      </c>
      <c r="AE32" s="36">
        <f>M32-$C32</f>
        <v>159</v>
      </c>
      <c r="AF32" s="36">
        <f>N32-$C32</f>
        <v>159</v>
      </c>
      <c r="AG32" s="36">
        <f>O32-$C32</f>
        <v>12</v>
      </c>
      <c r="AH32" s="36">
        <f>P32-$C32</f>
        <v>159</v>
      </c>
      <c r="AI32" s="36">
        <f>Q32-$C32</f>
        <v>159</v>
      </c>
      <c r="AJ32" s="36">
        <f>R32-$C32</f>
        <v>159</v>
      </c>
      <c r="AK32" s="36">
        <f>S32-$C32</f>
        <v>12</v>
      </c>
      <c r="AL32" s="36">
        <f>T32-$C32</f>
        <v>159</v>
      </c>
      <c r="AM32" s="62">
        <f>U32-$C32</f>
        <v>8</v>
      </c>
    </row>
    <row r="33" spans="1:39" x14ac:dyDescent="0.25">
      <c r="A33" s="1" t="s">
        <v>47</v>
      </c>
      <c r="B33" s="49" t="s">
        <v>139</v>
      </c>
      <c r="C33" s="50">
        <v>45448</v>
      </c>
      <c r="D33" s="50">
        <v>45469</v>
      </c>
      <c r="E33" s="50">
        <v>45467</v>
      </c>
      <c r="F33" s="60">
        <v>45607</v>
      </c>
      <c r="G33" s="60">
        <v>45607</v>
      </c>
      <c r="H33" s="60">
        <v>45607</v>
      </c>
      <c r="I33" s="60">
        <v>45607</v>
      </c>
      <c r="J33" s="60">
        <v>45607</v>
      </c>
      <c r="K33" s="60">
        <v>45607</v>
      </c>
      <c r="L33" s="60">
        <v>45607</v>
      </c>
      <c r="M33" s="60">
        <v>45607</v>
      </c>
      <c r="N33" s="60">
        <v>45607</v>
      </c>
      <c r="O33" s="61">
        <v>45460</v>
      </c>
      <c r="P33" s="60">
        <v>45607</v>
      </c>
      <c r="Q33" s="60">
        <v>45607</v>
      </c>
      <c r="R33" s="60">
        <v>45607</v>
      </c>
      <c r="S33" s="61">
        <v>45460</v>
      </c>
      <c r="T33" s="60">
        <v>45607</v>
      </c>
      <c r="U33" s="61">
        <v>45456</v>
      </c>
      <c r="V33" s="36">
        <f>D33-$C33</f>
        <v>21</v>
      </c>
      <c r="W33" s="36">
        <f>E33-$C33</f>
        <v>19</v>
      </c>
      <c r="X33" s="36">
        <f>F33-$C33</f>
        <v>159</v>
      </c>
      <c r="Y33" s="36">
        <f>G33-$C33</f>
        <v>159</v>
      </c>
      <c r="Z33" s="36">
        <f>H33-$C33</f>
        <v>159</v>
      </c>
      <c r="AA33" s="36">
        <f>I33-$C33</f>
        <v>159</v>
      </c>
      <c r="AB33" s="36">
        <f>J33-$C33</f>
        <v>159</v>
      </c>
      <c r="AC33" s="36">
        <f>K33-$C33</f>
        <v>159</v>
      </c>
      <c r="AD33" s="36">
        <f>L33-$C33</f>
        <v>159</v>
      </c>
      <c r="AE33" s="36">
        <f>M33-$C33</f>
        <v>159</v>
      </c>
      <c r="AF33" s="36">
        <f>N33-$C33</f>
        <v>159</v>
      </c>
      <c r="AG33" s="36">
        <f>O33-$C33</f>
        <v>12</v>
      </c>
      <c r="AH33" s="36">
        <f>P33-$C33</f>
        <v>159</v>
      </c>
      <c r="AI33" s="36">
        <f>Q33-$C33</f>
        <v>159</v>
      </c>
      <c r="AJ33" s="36">
        <f>R33-$C33</f>
        <v>159</v>
      </c>
      <c r="AK33" s="36">
        <f>S33-$C33</f>
        <v>12</v>
      </c>
      <c r="AL33" s="36">
        <f>T33-$C33</f>
        <v>159</v>
      </c>
      <c r="AM33" s="62">
        <f>U33-$C33</f>
        <v>8</v>
      </c>
    </row>
    <row r="34" spans="1:39" x14ac:dyDescent="0.25">
      <c r="A34" s="1" t="s">
        <v>51</v>
      </c>
      <c r="B34" s="49" t="s">
        <v>142</v>
      </c>
      <c r="C34" s="50">
        <v>45447</v>
      </c>
      <c r="D34" s="50">
        <v>45469</v>
      </c>
      <c r="E34" s="50">
        <v>45467</v>
      </c>
      <c r="F34" s="60">
        <v>45607</v>
      </c>
      <c r="G34" s="60">
        <v>45607</v>
      </c>
      <c r="H34" s="60">
        <v>45607</v>
      </c>
      <c r="I34" s="60">
        <v>45607</v>
      </c>
      <c r="J34" s="60">
        <v>45607</v>
      </c>
      <c r="K34" s="60">
        <v>45607</v>
      </c>
      <c r="L34" s="60">
        <v>45607</v>
      </c>
      <c r="M34" s="60">
        <v>45607</v>
      </c>
      <c r="N34" s="60">
        <v>45607</v>
      </c>
      <c r="O34" s="61">
        <v>45460</v>
      </c>
      <c r="P34" s="60">
        <v>45607</v>
      </c>
      <c r="Q34" s="60">
        <v>45607</v>
      </c>
      <c r="R34" s="60">
        <v>45607</v>
      </c>
      <c r="S34" s="61">
        <v>45460</v>
      </c>
      <c r="T34" s="60">
        <v>45607</v>
      </c>
      <c r="U34" s="61">
        <v>45456</v>
      </c>
      <c r="V34" s="36">
        <f t="shared" si="2"/>
        <v>22</v>
      </c>
      <c r="W34" s="36">
        <f t="shared" si="3"/>
        <v>20</v>
      </c>
      <c r="X34" s="36">
        <f t="shared" si="4"/>
        <v>160</v>
      </c>
      <c r="Y34" s="36">
        <f t="shared" si="5"/>
        <v>160</v>
      </c>
      <c r="Z34" s="36">
        <f t="shared" si="6"/>
        <v>160</v>
      </c>
      <c r="AA34" s="36">
        <f t="shared" si="7"/>
        <v>160</v>
      </c>
      <c r="AB34" s="36">
        <f t="shared" si="8"/>
        <v>160</v>
      </c>
      <c r="AC34" s="36">
        <f t="shared" si="9"/>
        <v>160</v>
      </c>
      <c r="AD34" s="36">
        <f t="shared" si="10"/>
        <v>160</v>
      </c>
      <c r="AE34" s="36">
        <f t="shared" si="11"/>
        <v>160</v>
      </c>
      <c r="AF34" s="36">
        <f t="shared" si="12"/>
        <v>160</v>
      </c>
      <c r="AG34" s="36">
        <f t="shared" si="13"/>
        <v>13</v>
      </c>
      <c r="AH34" s="36">
        <f t="shared" si="14"/>
        <v>160</v>
      </c>
      <c r="AI34" s="36">
        <f t="shared" si="15"/>
        <v>160</v>
      </c>
      <c r="AJ34" s="36">
        <f t="shared" si="16"/>
        <v>160</v>
      </c>
      <c r="AK34" s="36">
        <f t="shared" si="17"/>
        <v>13</v>
      </c>
      <c r="AL34" s="36">
        <f t="shared" si="18"/>
        <v>160</v>
      </c>
      <c r="AM34" s="62">
        <f t="shared" si="18"/>
        <v>9</v>
      </c>
    </row>
    <row r="35" spans="1:39" x14ac:dyDescent="0.25">
      <c r="A35" s="1" t="s">
        <v>49</v>
      </c>
      <c r="B35" s="49" t="s">
        <v>50</v>
      </c>
      <c r="C35" s="50">
        <v>45447</v>
      </c>
      <c r="D35" s="50">
        <v>45469</v>
      </c>
      <c r="E35" s="50">
        <v>45467</v>
      </c>
      <c r="F35" s="60">
        <v>45607</v>
      </c>
      <c r="G35" s="60">
        <v>45607</v>
      </c>
      <c r="H35" s="60">
        <v>45607</v>
      </c>
      <c r="I35" s="60">
        <v>45607</v>
      </c>
      <c r="J35" s="60">
        <v>45607</v>
      </c>
      <c r="K35" s="60">
        <v>45607</v>
      </c>
      <c r="L35" s="60">
        <v>45607</v>
      </c>
      <c r="M35" s="60">
        <v>45607</v>
      </c>
      <c r="N35" s="60">
        <v>45607</v>
      </c>
      <c r="O35" s="61">
        <v>45460</v>
      </c>
      <c r="P35" s="60">
        <v>45607</v>
      </c>
      <c r="Q35" s="60">
        <v>45607</v>
      </c>
      <c r="R35" s="60">
        <v>45607</v>
      </c>
      <c r="S35" s="61">
        <v>45460</v>
      </c>
      <c r="T35" s="60">
        <v>45607</v>
      </c>
      <c r="U35" s="29"/>
      <c r="V35" s="36">
        <f>D35-$C35</f>
        <v>22</v>
      </c>
      <c r="W35" s="36">
        <f>E35-$C35</f>
        <v>20</v>
      </c>
      <c r="X35" s="36">
        <f>F35-$C35</f>
        <v>160</v>
      </c>
      <c r="Y35" s="36">
        <f>G35-$C35</f>
        <v>160</v>
      </c>
      <c r="Z35" s="36">
        <f>H35-$C35</f>
        <v>160</v>
      </c>
      <c r="AA35" s="36">
        <f>I35-$C35</f>
        <v>160</v>
      </c>
      <c r="AB35" s="36">
        <f>J35-$C35</f>
        <v>160</v>
      </c>
      <c r="AC35" s="36">
        <f>K35-$C35</f>
        <v>160</v>
      </c>
      <c r="AD35" s="36">
        <f>L35-$C35</f>
        <v>160</v>
      </c>
      <c r="AE35" s="36">
        <f>M35-$C35</f>
        <v>160</v>
      </c>
      <c r="AF35" s="36">
        <f>N35-$C35</f>
        <v>160</v>
      </c>
      <c r="AG35" s="36">
        <f>O35-$C35</f>
        <v>13</v>
      </c>
      <c r="AH35" s="36">
        <f>P35-$C35</f>
        <v>160</v>
      </c>
      <c r="AI35" s="36">
        <f>Q35-$C35</f>
        <v>160</v>
      </c>
      <c r="AJ35" s="36">
        <f>R35-$C35</f>
        <v>160</v>
      </c>
      <c r="AK35" s="36">
        <f>S35-$C35</f>
        <v>13</v>
      </c>
      <c r="AL35" s="36">
        <f>T35-$C35</f>
        <v>160</v>
      </c>
      <c r="AM35" s="36"/>
    </row>
    <row r="36" spans="1:39" x14ac:dyDescent="0.25">
      <c r="A36" s="1" t="s">
        <v>53</v>
      </c>
      <c r="B36" s="49" t="s">
        <v>54</v>
      </c>
      <c r="C36" s="50">
        <v>45447</v>
      </c>
      <c r="D36" s="50">
        <v>45469</v>
      </c>
      <c r="E36" s="50">
        <v>45467</v>
      </c>
      <c r="F36" s="60">
        <v>45607</v>
      </c>
      <c r="G36" s="60">
        <v>45607</v>
      </c>
      <c r="H36" s="60">
        <v>45607</v>
      </c>
      <c r="I36" s="60">
        <v>45607</v>
      </c>
      <c r="J36" s="60">
        <v>45607</v>
      </c>
      <c r="K36" s="60">
        <v>45607</v>
      </c>
      <c r="L36" s="60">
        <v>45607</v>
      </c>
      <c r="M36" s="60">
        <v>45607</v>
      </c>
      <c r="N36" s="60">
        <v>45607</v>
      </c>
      <c r="O36" s="61">
        <v>45460</v>
      </c>
      <c r="P36" s="60">
        <v>45607</v>
      </c>
      <c r="Q36" s="60">
        <v>45607</v>
      </c>
      <c r="R36" s="60">
        <v>45607</v>
      </c>
      <c r="S36" s="61">
        <v>45460</v>
      </c>
      <c r="T36" s="60">
        <v>45607</v>
      </c>
      <c r="U36" s="20"/>
      <c r="V36" s="36">
        <f t="shared" si="2"/>
        <v>22</v>
      </c>
      <c r="W36" s="36">
        <f t="shared" si="3"/>
        <v>20</v>
      </c>
      <c r="X36" s="36">
        <f t="shared" si="4"/>
        <v>160</v>
      </c>
      <c r="Y36" s="36">
        <f t="shared" si="5"/>
        <v>160</v>
      </c>
      <c r="Z36" s="36">
        <f t="shared" si="6"/>
        <v>160</v>
      </c>
      <c r="AA36" s="36">
        <f t="shared" si="7"/>
        <v>160</v>
      </c>
      <c r="AB36" s="36">
        <f t="shared" si="8"/>
        <v>160</v>
      </c>
      <c r="AC36" s="36">
        <f t="shared" si="9"/>
        <v>160</v>
      </c>
      <c r="AD36" s="36">
        <f t="shared" si="10"/>
        <v>160</v>
      </c>
      <c r="AE36" s="36">
        <f t="shared" si="11"/>
        <v>160</v>
      </c>
      <c r="AF36" s="36">
        <f t="shared" si="12"/>
        <v>160</v>
      </c>
      <c r="AG36" s="36">
        <f t="shared" si="13"/>
        <v>13</v>
      </c>
      <c r="AH36" s="36">
        <f t="shared" si="14"/>
        <v>160</v>
      </c>
      <c r="AI36" s="36">
        <f t="shared" si="15"/>
        <v>160</v>
      </c>
      <c r="AJ36" s="36">
        <f t="shared" si="16"/>
        <v>160</v>
      </c>
      <c r="AK36" s="36">
        <f t="shared" si="17"/>
        <v>13</v>
      </c>
      <c r="AL36" s="36">
        <f t="shared" si="18"/>
        <v>160</v>
      </c>
      <c r="AM36" s="36"/>
    </row>
    <row r="37" spans="1:39" x14ac:dyDescent="0.25">
      <c r="A37" s="1" t="s">
        <v>55</v>
      </c>
      <c r="B37" s="49" t="s">
        <v>145</v>
      </c>
      <c r="C37" s="50">
        <v>45447</v>
      </c>
      <c r="D37" s="50">
        <v>45469</v>
      </c>
      <c r="E37" s="50">
        <v>45467</v>
      </c>
      <c r="F37" s="60">
        <v>45607</v>
      </c>
      <c r="G37" s="60">
        <v>45607</v>
      </c>
      <c r="H37" s="60">
        <v>45607</v>
      </c>
      <c r="I37" s="60">
        <v>45607</v>
      </c>
      <c r="J37" s="60">
        <v>45607</v>
      </c>
      <c r="K37" s="60">
        <v>45607</v>
      </c>
      <c r="L37" s="60">
        <v>45607</v>
      </c>
      <c r="M37" s="60">
        <v>45607</v>
      </c>
      <c r="N37" s="60">
        <v>45607</v>
      </c>
      <c r="O37" s="61">
        <v>45460</v>
      </c>
      <c r="P37" s="60">
        <v>45607</v>
      </c>
      <c r="Q37" s="60">
        <v>45607</v>
      </c>
      <c r="R37" s="60">
        <v>45607</v>
      </c>
      <c r="S37" s="61">
        <v>45460</v>
      </c>
      <c r="T37" s="60">
        <v>45607</v>
      </c>
      <c r="U37" s="20"/>
      <c r="V37" s="36">
        <f t="shared" si="2"/>
        <v>22</v>
      </c>
      <c r="W37" s="36">
        <f t="shared" si="3"/>
        <v>20</v>
      </c>
      <c r="X37" s="36">
        <f t="shared" si="4"/>
        <v>160</v>
      </c>
      <c r="Y37" s="36">
        <f t="shared" si="5"/>
        <v>160</v>
      </c>
      <c r="Z37" s="36">
        <f t="shared" si="6"/>
        <v>160</v>
      </c>
      <c r="AA37" s="36">
        <f t="shared" si="7"/>
        <v>160</v>
      </c>
      <c r="AB37" s="36">
        <f t="shared" si="8"/>
        <v>160</v>
      </c>
      <c r="AC37" s="36">
        <f t="shared" si="9"/>
        <v>160</v>
      </c>
      <c r="AD37" s="36">
        <f t="shared" si="10"/>
        <v>160</v>
      </c>
      <c r="AE37" s="36">
        <f t="shared" si="11"/>
        <v>160</v>
      </c>
      <c r="AF37" s="36">
        <f t="shared" si="12"/>
        <v>160</v>
      </c>
      <c r="AG37" s="36">
        <f t="shared" si="13"/>
        <v>13</v>
      </c>
      <c r="AH37" s="36">
        <f t="shared" si="14"/>
        <v>160</v>
      </c>
      <c r="AI37" s="36">
        <f t="shared" si="15"/>
        <v>160</v>
      </c>
      <c r="AJ37" s="36">
        <f t="shared" si="16"/>
        <v>160</v>
      </c>
      <c r="AK37" s="36">
        <f t="shared" si="17"/>
        <v>13</v>
      </c>
      <c r="AL37" s="36">
        <f t="shared" si="18"/>
        <v>160</v>
      </c>
      <c r="AM37" s="36"/>
    </row>
    <row r="38" spans="1:39" x14ac:dyDescent="0.25">
      <c r="A38" s="1" t="s">
        <v>46</v>
      </c>
      <c r="B38" s="49" t="s">
        <v>80</v>
      </c>
      <c r="C38" s="50">
        <v>45559</v>
      </c>
      <c r="D38" s="60">
        <v>45579</v>
      </c>
      <c r="E38" s="60">
        <v>45574</v>
      </c>
      <c r="F38" s="60">
        <v>45667</v>
      </c>
      <c r="G38" s="60">
        <v>45667</v>
      </c>
      <c r="H38" s="60">
        <v>45667</v>
      </c>
      <c r="I38" s="60">
        <v>45667</v>
      </c>
      <c r="J38" s="60">
        <v>45667</v>
      </c>
      <c r="K38" s="60">
        <v>45667</v>
      </c>
      <c r="L38" s="60">
        <v>45667</v>
      </c>
      <c r="M38" s="60">
        <v>45667</v>
      </c>
      <c r="N38" s="60">
        <v>45667</v>
      </c>
      <c r="O38" s="60">
        <v>45572</v>
      </c>
      <c r="P38" s="60">
        <v>45667</v>
      </c>
      <c r="Q38" s="60">
        <v>45667</v>
      </c>
      <c r="R38" s="60">
        <v>45667</v>
      </c>
      <c r="S38" s="60">
        <v>45572</v>
      </c>
      <c r="T38" s="60">
        <v>45667</v>
      </c>
      <c r="U38" s="61">
        <v>45560</v>
      </c>
      <c r="V38" s="36">
        <f t="shared" si="2"/>
        <v>20</v>
      </c>
      <c r="W38" s="36">
        <f t="shared" si="3"/>
        <v>15</v>
      </c>
      <c r="X38" s="36">
        <f t="shared" si="4"/>
        <v>108</v>
      </c>
      <c r="Y38" s="36">
        <f t="shared" si="5"/>
        <v>108</v>
      </c>
      <c r="Z38" s="36">
        <f t="shared" si="6"/>
        <v>108</v>
      </c>
      <c r="AA38" s="36">
        <f t="shared" si="7"/>
        <v>108</v>
      </c>
      <c r="AB38" s="36">
        <f t="shared" si="8"/>
        <v>108</v>
      </c>
      <c r="AC38" s="36">
        <f t="shared" si="9"/>
        <v>108</v>
      </c>
      <c r="AD38" s="36">
        <f t="shared" si="10"/>
        <v>108</v>
      </c>
      <c r="AE38" s="36">
        <f t="shared" si="11"/>
        <v>108</v>
      </c>
      <c r="AF38" s="36">
        <f t="shared" si="12"/>
        <v>108</v>
      </c>
      <c r="AG38" s="36">
        <f t="shared" si="13"/>
        <v>13</v>
      </c>
      <c r="AH38" s="36">
        <f t="shared" si="14"/>
        <v>108</v>
      </c>
      <c r="AI38" s="36">
        <f t="shared" si="15"/>
        <v>108</v>
      </c>
      <c r="AJ38" s="36">
        <f t="shared" si="16"/>
        <v>108</v>
      </c>
      <c r="AK38" s="36">
        <f t="shared" si="17"/>
        <v>13</v>
      </c>
      <c r="AL38" s="36">
        <f t="shared" si="18"/>
        <v>108</v>
      </c>
      <c r="AM38" s="36">
        <f t="shared" si="18"/>
        <v>1</v>
      </c>
    </row>
    <row r="39" spans="1:39" x14ac:dyDescent="0.25">
      <c r="A39" s="1" t="s">
        <v>47</v>
      </c>
      <c r="B39" s="49" t="s">
        <v>139</v>
      </c>
      <c r="C39" s="50">
        <v>45559</v>
      </c>
      <c r="D39" s="60">
        <v>45579</v>
      </c>
      <c r="E39" s="60">
        <v>45574</v>
      </c>
      <c r="F39" s="60">
        <v>45667</v>
      </c>
      <c r="G39" s="60">
        <v>45667</v>
      </c>
      <c r="H39" s="60">
        <v>45667</v>
      </c>
      <c r="I39" s="60">
        <v>45667</v>
      </c>
      <c r="J39" s="60">
        <v>45667</v>
      </c>
      <c r="K39" s="60">
        <v>45667</v>
      </c>
      <c r="L39" s="60">
        <v>45667</v>
      </c>
      <c r="M39" s="60">
        <v>45667</v>
      </c>
      <c r="N39" s="60">
        <v>45667</v>
      </c>
      <c r="O39" s="60">
        <v>45572</v>
      </c>
      <c r="P39" s="60">
        <v>45667</v>
      </c>
      <c r="Q39" s="60">
        <v>45667</v>
      </c>
      <c r="R39" s="60">
        <v>45667</v>
      </c>
      <c r="S39" s="60">
        <v>45572</v>
      </c>
      <c r="T39" s="60">
        <v>45667</v>
      </c>
      <c r="U39" s="61">
        <v>45560</v>
      </c>
      <c r="V39" s="36">
        <f t="shared" si="2"/>
        <v>20</v>
      </c>
      <c r="W39" s="36">
        <f t="shared" si="3"/>
        <v>15</v>
      </c>
      <c r="X39" s="36">
        <f t="shared" si="4"/>
        <v>108</v>
      </c>
      <c r="Y39" s="36">
        <f t="shared" si="5"/>
        <v>108</v>
      </c>
      <c r="Z39" s="36">
        <f t="shared" si="6"/>
        <v>108</v>
      </c>
      <c r="AA39" s="36">
        <f t="shared" si="7"/>
        <v>108</v>
      </c>
      <c r="AB39" s="36">
        <f t="shared" si="8"/>
        <v>108</v>
      </c>
      <c r="AC39" s="36">
        <f t="shared" si="9"/>
        <v>108</v>
      </c>
      <c r="AD39" s="36">
        <f t="shared" si="10"/>
        <v>108</v>
      </c>
      <c r="AE39" s="36">
        <f t="shared" si="11"/>
        <v>108</v>
      </c>
      <c r="AF39" s="36">
        <f t="shared" si="12"/>
        <v>108</v>
      </c>
      <c r="AG39" s="36">
        <f t="shared" si="13"/>
        <v>13</v>
      </c>
      <c r="AH39" s="36">
        <f t="shared" si="14"/>
        <v>108</v>
      </c>
      <c r="AI39" s="36">
        <f t="shared" si="15"/>
        <v>108</v>
      </c>
      <c r="AJ39" s="36">
        <f t="shared" si="16"/>
        <v>108</v>
      </c>
      <c r="AK39" s="36">
        <f t="shared" si="17"/>
        <v>13</v>
      </c>
      <c r="AL39" s="36">
        <f t="shared" si="18"/>
        <v>108</v>
      </c>
      <c r="AM39" s="36">
        <f t="shared" si="18"/>
        <v>1</v>
      </c>
    </row>
    <row r="40" spans="1:39" x14ac:dyDescent="0.25">
      <c r="A40" s="1" t="s">
        <v>51</v>
      </c>
      <c r="B40" s="49" t="s">
        <v>142</v>
      </c>
      <c r="C40" s="50">
        <v>45559</v>
      </c>
      <c r="D40" s="60">
        <v>45579</v>
      </c>
      <c r="E40" s="60">
        <v>45574</v>
      </c>
      <c r="F40" s="60">
        <v>45667</v>
      </c>
      <c r="G40" s="60">
        <v>45667</v>
      </c>
      <c r="H40" s="60">
        <v>45667</v>
      </c>
      <c r="I40" s="60">
        <v>45667</v>
      </c>
      <c r="J40" s="60">
        <v>45667</v>
      </c>
      <c r="K40" s="60">
        <v>45667</v>
      </c>
      <c r="L40" s="60">
        <v>45667</v>
      </c>
      <c r="M40" s="60">
        <v>45667</v>
      </c>
      <c r="N40" s="60">
        <v>45667</v>
      </c>
      <c r="O40" s="60">
        <v>45572</v>
      </c>
      <c r="P40" s="60">
        <v>45667</v>
      </c>
      <c r="Q40" s="60">
        <v>45667</v>
      </c>
      <c r="R40" s="60">
        <v>45667</v>
      </c>
      <c r="S40" s="60">
        <v>45572</v>
      </c>
      <c r="T40" s="60">
        <v>45667</v>
      </c>
      <c r="U40" s="61">
        <v>45560</v>
      </c>
      <c r="V40" s="36">
        <f>D40-$C40</f>
        <v>20</v>
      </c>
      <c r="W40" s="36">
        <f>E40-$C40</f>
        <v>15</v>
      </c>
      <c r="X40" s="36">
        <f>F40-$C40</f>
        <v>108</v>
      </c>
      <c r="Y40" s="36">
        <f>G40-$C40</f>
        <v>108</v>
      </c>
      <c r="Z40" s="36">
        <f>H40-$C40</f>
        <v>108</v>
      </c>
      <c r="AA40" s="36">
        <f>I40-$C40</f>
        <v>108</v>
      </c>
      <c r="AB40" s="36">
        <f>J40-$C40</f>
        <v>108</v>
      </c>
      <c r="AC40" s="36">
        <f>K40-$C40</f>
        <v>108</v>
      </c>
      <c r="AD40" s="36">
        <f>L40-$C40</f>
        <v>108</v>
      </c>
      <c r="AE40" s="36">
        <f>M40-$C40</f>
        <v>108</v>
      </c>
      <c r="AF40" s="36">
        <f>N40-$C40</f>
        <v>108</v>
      </c>
      <c r="AG40" s="36">
        <f>O40-$C40</f>
        <v>13</v>
      </c>
      <c r="AH40" s="36">
        <f>P40-$C40</f>
        <v>108</v>
      </c>
      <c r="AI40" s="36">
        <f>Q40-$C40</f>
        <v>108</v>
      </c>
      <c r="AJ40" s="36">
        <f>R40-$C40</f>
        <v>108</v>
      </c>
      <c r="AK40" s="36">
        <f>S40-$C40</f>
        <v>13</v>
      </c>
      <c r="AL40" s="36">
        <f>T40-$C40</f>
        <v>108</v>
      </c>
      <c r="AM40" s="36">
        <f>U40-$C40</f>
        <v>1</v>
      </c>
    </row>
    <row r="41" spans="1:39" x14ac:dyDescent="0.25">
      <c r="A41" s="1" t="s">
        <v>49</v>
      </c>
      <c r="B41" s="49" t="s">
        <v>50</v>
      </c>
      <c r="C41" s="50">
        <v>45561</v>
      </c>
      <c r="D41" s="60">
        <v>45579</v>
      </c>
      <c r="E41" s="60">
        <v>45574</v>
      </c>
      <c r="F41" s="60">
        <v>45667</v>
      </c>
      <c r="G41" s="60">
        <v>45667</v>
      </c>
      <c r="H41" s="60">
        <v>45667</v>
      </c>
      <c r="I41" s="60">
        <v>45667</v>
      </c>
      <c r="J41" s="60">
        <v>45667</v>
      </c>
      <c r="K41" s="60">
        <v>45667</v>
      </c>
      <c r="L41" s="60">
        <v>45667</v>
      </c>
      <c r="M41" s="60">
        <v>45667</v>
      </c>
      <c r="N41" s="60">
        <v>45667</v>
      </c>
      <c r="O41" s="60">
        <v>45572</v>
      </c>
      <c r="P41" s="60">
        <v>45667</v>
      </c>
      <c r="Q41" s="60">
        <v>45667</v>
      </c>
      <c r="R41" s="60">
        <v>45667</v>
      </c>
      <c r="S41" s="60">
        <v>45572</v>
      </c>
      <c r="T41" s="60">
        <v>45667</v>
      </c>
      <c r="U41" s="29"/>
      <c r="V41" s="36">
        <f>D41-$C41</f>
        <v>18</v>
      </c>
      <c r="W41" s="36">
        <f>E41-$C41</f>
        <v>13</v>
      </c>
      <c r="X41" s="36">
        <f>F41-$C41</f>
        <v>106</v>
      </c>
      <c r="Y41" s="36">
        <f>G41-$C41</f>
        <v>106</v>
      </c>
      <c r="Z41" s="36">
        <f>H41-$C41</f>
        <v>106</v>
      </c>
      <c r="AA41" s="36">
        <f>I41-$C41</f>
        <v>106</v>
      </c>
      <c r="AB41" s="36">
        <f>J41-$C41</f>
        <v>106</v>
      </c>
      <c r="AC41" s="36">
        <f>K41-$C41</f>
        <v>106</v>
      </c>
      <c r="AD41" s="36">
        <f>L41-$C41</f>
        <v>106</v>
      </c>
      <c r="AE41" s="36">
        <f>M41-$C41</f>
        <v>106</v>
      </c>
      <c r="AF41" s="36">
        <f>N41-$C41</f>
        <v>106</v>
      </c>
      <c r="AG41" s="36">
        <f>O41-$C41</f>
        <v>11</v>
      </c>
      <c r="AH41" s="36">
        <f>P41-$C41</f>
        <v>106</v>
      </c>
      <c r="AI41" s="36">
        <f>Q41-$C41</f>
        <v>106</v>
      </c>
      <c r="AJ41" s="36">
        <f>R41-$C41</f>
        <v>106</v>
      </c>
      <c r="AK41" s="36">
        <f>S41-$C41</f>
        <v>11</v>
      </c>
      <c r="AL41" s="36">
        <f>T41-$C41</f>
        <v>106</v>
      </c>
      <c r="AM41" s="36"/>
    </row>
    <row r="42" spans="1:39" x14ac:dyDescent="0.25">
      <c r="A42" s="1" t="s">
        <v>53</v>
      </c>
      <c r="B42" s="49" t="s">
        <v>54</v>
      </c>
      <c r="C42" s="50">
        <v>45560</v>
      </c>
      <c r="D42" s="60">
        <v>45579</v>
      </c>
      <c r="E42" s="60">
        <v>45574</v>
      </c>
      <c r="F42" s="60">
        <v>45667</v>
      </c>
      <c r="G42" s="60">
        <v>45667</v>
      </c>
      <c r="H42" s="60">
        <v>45667</v>
      </c>
      <c r="I42" s="60">
        <v>45667</v>
      </c>
      <c r="J42" s="60">
        <v>45667</v>
      </c>
      <c r="K42" s="60">
        <v>45667</v>
      </c>
      <c r="L42" s="60">
        <v>45667</v>
      </c>
      <c r="M42" s="60">
        <v>45667</v>
      </c>
      <c r="N42" s="60">
        <v>45667</v>
      </c>
      <c r="O42" s="60">
        <v>45572</v>
      </c>
      <c r="P42" s="60">
        <v>45667</v>
      </c>
      <c r="Q42" s="60">
        <v>45667</v>
      </c>
      <c r="R42" s="60">
        <v>45667</v>
      </c>
      <c r="S42" s="60">
        <v>45572</v>
      </c>
      <c r="T42" s="60">
        <v>45667</v>
      </c>
      <c r="U42" s="20"/>
      <c r="V42" s="36">
        <f t="shared" si="2"/>
        <v>19</v>
      </c>
      <c r="W42" s="36">
        <f t="shared" si="3"/>
        <v>14</v>
      </c>
      <c r="X42" s="36">
        <f t="shared" si="4"/>
        <v>107</v>
      </c>
      <c r="Y42" s="36">
        <f t="shared" si="5"/>
        <v>107</v>
      </c>
      <c r="Z42" s="36">
        <f t="shared" si="6"/>
        <v>107</v>
      </c>
      <c r="AA42" s="36">
        <f t="shared" si="7"/>
        <v>107</v>
      </c>
      <c r="AB42" s="36">
        <f t="shared" si="8"/>
        <v>107</v>
      </c>
      <c r="AC42" s="36">
        <f t="shared" si="9"/>
        <v>107</v>
      </c>
      <c r="AD42" s="36">
        <f t="shared" si="10"/>
        <v>107</v>
      </c>
      <c r="AE42" s="36">
        <f t="shared" si="11"/>
        <v>107</v>
      </c>
      <c r="AF42" s="36">
        <f t="shared" si="12"/>
        <v>107</v>
      </c>
      <c r="AG42" s="36">
        <f t="shared" si="13"/>
        <v>12</v>
      </c>
      <c r="AH42" s="36">
        <f t="shared" si="14"/>
        <v>107</v>
      </c>
      <c r="AI42" s="36">
        <f t="shared" si="15"/>
        <v>107</v>
      </c>
      <c r="AJ42" s="36">
        <f t="shared" si="16"/>
        <v>107</v>
      </c>
      <c r="AK42" s="36">
        <f t="shared" si="17"/>
        <v>12</v>
      </c>
      <c r="AL42" s="36">
        <f t="shared" si="18"/>
        <v>107</v>
      </c>
      <c r="AM42" s="36"/>
    </row>
    <row r="43" spans="1:39" x14ac:dyDescent="0.25">
      <c r="A43" s="1" t="s">
        <v>55</v>
      </c>
      <c r="B43" s="49" t="s">
        <v>145</v>
      </c>
      <c r="C43" s="50">
        <v>45558</v>
      </c>
      <c r="D43" s="60">
        <v>45579</v>
      </c>
      <c r="E43" s="60">
        <v>45574</v>
      </c>
      <c r="F43" s="60">
        <v>45667</v>
      </c>
      <c r="G43" s="60">
        <v>45667</v>
      </c>
      <c r="H43" s="60">
        <v>45667</v>
      </c>
      <c r="I43" s="60">
        <v>45667</v>
      </c>
      <c r="J43" s="60">
        <v>45667</v>
      </c>
      <c r="K43" s="60">
        <v>45667</v>
      </c>
      <c r="L43" s="60">
        <v>45667</v>
      </c>
      <c r="M43" s="60">
        <v>45667</v>
      </c>
      <c r="N43" s="60">
        <v>45667</v>
      </c>
      <c r="O43" s="60">
        <v>45572</v>
      </c>
      <c r="P43" s="60">
        <v>45667</v>
      </c>
      <c r="Q43" s="60">
        <v>45667</v>
      </c>
      <c r="R43" s="60">
        <v>45667</v>
      </c>
      <c r="S43" s="60">
        <v>45572</v>
      </c>
      <c r="T43" s="60">
        <v>45667</v>
      </c>
      <c r="U43" s="20"/>
      <c r="V43" s="36">
        <f>D43-$C43</f>
        <v>21</v>
      </c>
      <c r="W43" s="36">
        <f>E43-$C43</f>
        <v>16</v>
      </c>
      <c r="X43" s="36">
        <f>F43-$C43</f>
        <v>109</v>
      </c>
      <c r="Y43" s="36">
        <f>G43-$C43</f>
        <v>109</v>
      </c>
      <c r="Z43" s="36">
        <f>H43-$C43</f>
        <v>109</v>
      </c>
      <c r="AA43" s="36">
        <f>I43-$C43</f>
        <v>109</v>
      </c>
      <c r="AB43" s="36">
        <f>J43-$C43</f>
        <v>109</v>
      </c>
      <c r="AC43" s="36">
        <f>K43-$C43</f>
        <v>109</v>
      </c>
      <c r="AD43" s="36">
        <f>L43-$C43</f>
        <v>109</v>
      </c>
      <c r="AE43" s="36">
        <f>M43-$C43</f>
        <v>109</v>
      </c>
      <c r="AF43" s="36">
        <f>N43-$C43</f>
        <v>109</v>
      </c>
      <c r="AG43" s="36">
        <f>O43-$C43</f>
        <v>14</v>
      </c>
      <c r="AH43" s="36">
        <f>P43-$C43</f>
        <v>109</v>
      </c>
      <c r="AI43" s="36">
        <f>Q43-$C43</f>
        <v>109</v>
      </c>
      <c r="AJ43" s="36">
        <f>R43-$C43</f>
        <v>109</v>
      </c>
      <c r="AK43" s="36">
        <f>S43-$C43</f>
        <v>14</v>
      </c>
      <c r="AL43" s="36">
        <f>T43-$C43</f>
        <v>109</v>
      </c>
      <c r="AM43" s="36"/>
    </row>
    <row r="44" spans="1:39" x14ac:dyDescent="0.25">
      <c r="A44" s="1" t="s">
        <v>46</v>
      </c>
      <c r="B44" s="49" t="s">
        <v>80</v>
      </c>
      <c r="C44" s="50">
        <v>45601</v>
      </c>
      <c r="D44" s="60">
        <v>45622</v>
      </c>
      <c r="E44" s="60">
        <v>45618</v>
      </c>
      <c r="F44" s="60">
        <v>45674</v>
      </c>
      <c r="G44" s="60">
        <v>45674</v>
      </c>
      <c r="H44" s="60">
        <v>45674</v>
      </c>
      <c r="I44" s="60">
        <v>45674</v>
      </c>
      <c r="J44" s="60">
        <v>45674</v>
      </c>
      <c r="K44" s="60">
        <v>45674</v>
      </c>
      <c r="L44" s="60">
        <v>45674</v>
      </c>
      <c r="M44" s="60">
        <v>45674</v>
      </c>
      <c r="N44" s="60">
        <v>45674</v>
      </c>
      <c r="O44" s="61">
        <v>45614</v>
      </c>
      <c r="P44" s="60">
        <v>45674</v>
      </c>
      <c r="Q44" s="60">
        <v>45674</v>
      </c>
      <c r="R44" s="60">
        <v>45674</v>
      </c>
      <c r="S44" s="61">
        <v>45614</v>
      </c>
      <c r="T44" s="60">
        <v>45674</v>
      </c>
      <c r="U44" s="61">
        <v>45601</v>
      </c>
      <c r="V44" s="36">
        <f t="shared" si="2"/>
        <v>21</v>
      </c>
      <c r="W44" s="36">
        <f t="shared" si="3"/>
        <v>17</v>
      </c>
      <c r="X44" s="36">
        <f t="shared" si="4"/>
        <v>73</v>
      </c>
      <c r="Y44" s="36">
        <f t="shared" si="5"/>
        <v>73</v>
      </c>
      <c r="Z44" s="36">
        <f t="shared" si="6"/>
        <v>73</v>
      </c>
      <c r="AA44" s="36">
        <f t="shared" si="7"/>
        <v>73</v>
      </c>
      <c r="AB44" s="36">
        <f t="shared" si="8"/>
        <v>73</v>
      </c>
      <c r="AC44" s="36">
        <f t="shared" si="9"/>
        <v>73</v>
      </c>
      <c r="AD44" s="36">
        <f t="shared" si="10"/>
        <v>73</v>
      </c>
      <c r="AE44" s="36">
        <f t="shared" si="11"/>
        <v>73</v>
      </c>
      <c r="AF44" s="36">
        <f t="shared" si="12"/>
        <v>73</v>
      </c>
      <c r="AG44" s="36">
        <f t="shared" si="13"/>
        <v>13</v>
      </c>
      <c r="AH44" s="36">
        <f t="shared" si="14"/>
        <v>73</v>
      </c>
      <c r="AI44" s="36">
        <f t="shared" si="15"/>
        <v>73</v>
      </c>
      <c r="AJ44" s="36">
        <f t="shared" si="16"/>
        <v>73</v>
      </c>
      <c r="AK44" s="36">
        <f t="shared" si="17"/>
        <v>13</v>
      </c>
      <c r="AL44" s="36">
        <f t="shared" si="18"/>
        <v>73</v>
      </c>
      <c r="AM44" s="36">
        <f t="shared" si="18"/>
        <v>0</v>
      </c>
    </row>
    <row r="45" spans="1:39" x14ac:dyDescent="0.25">
      <c r="A45" s="1" t="s">
        <v>47</v>
      </c>
      <c r="B45" s="49" t="s">
        <v>139</v>
      </c>
      <c r="C45" s="50">
        <v>45601</v>
      </c>
      <c r="D45" s="60">
        <v>45622</v>
      </c>
      <c r="E45" s="60">
        <v>45618</v>
      </c>
      <c r="F45" s="60">
        <v>45674</v>
      </c>
      <c r="G45" s="60">
        <v>45674</v>
      </c>
      <c r="H45" s="60">
        <v>45674</v>
      </c>
      <c r="I45" s="60">
        <v>45674</v>
      </c>
      <c r="J45" s="60">
        <v>45674</v>
      </c>
      <c r="K45" s="60">
        <v>45674</v>
      </c>
      <c r="L45" s="60">
        <v>45674</v>
      </c>
      <c r="M45" s="60">
        <v>45674</v>
      </c>
      <c r="N45" s="60">
        <v>45674</v>
      </c>
      <c r="O45" s="61">
        <v>45614</v>
      </c>
      <c r="P45" s="60">
        <v>45674</v>
      </c>
      <c r="Q45" s="60">
        <v>45674</v>
      </c>
      <c r="R45" s="60">
        <v>45674</v>
      </c>
      <c r="S45" s="61">
        <v>45614</v>
      </c>
      <c r="T45" s="60">
        <v>45674</v>
      </c>
      <c r="U45" s="61">
        <v>45601</v>
      </c>
      <c r="V45" s="36">
        <f t="shared" si="2"/>
        <v>21</v>
      </c>
      <c r="W45" s="36">
        <f t="shared" si="3"/>
        <v>17</v>
      </c>
      <c r="X45" s="36">
        <f t="shared" si="4"/>
        <v>73</v>
      </c>
      <c r="Y45" s="36">
        <f t="shared" si="5"/>
        <v>73</v>
      </c>
      <c r="Z45" s="36">
        <f t="shared" si="6"/>
        <v>73</v>
      </c>
      <c r="AA45" s="36">
        <f t="shared" si="7"/>
        <v>73</v>
      </c>
      <c r="AB45" s="36">
        <f t="shared" si="8"/>
        <v>73</v>
      </c>
      <c r="AC45" s="36">
        <f t="shared" si="9"/>
        <v>73</v>
      </c>
      <c r="AD45" s="36">
        <f t="shared" si="10"/>
        <v>73</v>
      </c>
      <c r="AE45" s="36">
        <f t="shared" si="11"/>
        <v>73</v>
      </c>
      <c r="AF45" s="36">
        <f t="shared" si="12"/>
        <v>73</v>
      </c>
      <c r="AG45" s="36">
        <f t="shared" si="13"/>
        <v>13</v>
      </c>
      <c r="AH45" s="36">
        <f t="shared" si="14"/>
        <v>73</v>
      </c>
      <c r="AI45" s="36">
        <f t="shared" si="15"/>
        <v>73</v>
      </c>
      <c r="AJ45" s="36">
        <f t="shared" si="16"/>
        <v>73</v>
      </c>
      <c r="AK45" s="36">
        <f t="shared" si="17"/>
        <v>13</v>
      </c>
      <c r="AL45" s="36">
        <f t="shared" si="18"/>
        <v>73</v>
      </c>
      <c r="AM45" s="36">
        <f t="shared" si="18"/>
        <v>0</v>
      </c>
    </row>
    <row r="46" spans="1:39" x14ac:dyDescent="0.25">
      <c r="A46" s="1" t="s">
        <v>51</v>
      </c>
      <c r="B46" s="49" t="s">
        <v>142</v>
      </c>
      <c r="C46" s="50">
        <v>45601</v>
      </c>
      <c r="D46" s="60">
        <v>45622</v>
      </c>
      <c r="E46" s="60">
        <v>45618</v>
      </c>
      <c r="F46" s="60">
        <v>45674</v>
      </c>
      <c r="G46" s="60">
        <v>45674</v>
      </c>
      <c r="H46" s="60">
        <v>45674</v>
      </c>
      <c r="I46" s="60">
        <v>45674</v>
      </c>
      <c r="J46" s="60">
        <v>45674</v>
      </c>
      <c r="K46" s="60">
        <v>45674</v>
      </c>
      <c r="L46" s="60">
        <v>45674</v>
      </c>
      <c r="M46" s="60">
        <v>45674</v>
      </c>
      <c r="N46" s="60">
        <v>45674</v>
      </c>
      <c r="O46" s="61">
        <v>45614</v>
      </c>
      <c r="P46" s="60">
        <v>45674</v>
      </c>
      <c r="Q46" s="60">
        <v>45674</v>
      </c>
      <c r="R46" s="60">
        <v>45674</v>
      </c>
      <c r="S46" s="61">
        <v>45614</v>
      </c>
      <c r="T46" s="60">
        <v>45674</v>
      </c>
      <c r="U46" s="61">
        <v>45601</v>
      </c>
      <c r="V46" s="36">
        <f t="shared" si="2"/>
        <v>21</v>
      </c>
      <c r="W46" s="36">
        <f t="shared" si="3"/>
        <v>17</v>
      </c>
      <c r="X46" s="36">
        <f t="shared" si="4"/>
        <v>73</v>
      </c>
      <c r="Y46" s="36">
        <f t="shared" si="5"/>
        <v>73</v>
      </c>
      <c r="Z46" s="36">
        <f t="shared" si="6"/>
        <v>73</v>
      </c>
      <c r="AA46" s="36">
        <f t="shared" si="7"/>
        <v>73</v>
      </c>
      <c r="AB46" s="36">
        <f t="shared" si="8"/>
        <v>73</v>
      </c>
      <c r="AC46" s="36">
        <f t="shared" si="9"/>
        <v>73</v>
      </c>
      <c r="AD46" s="36">
        <f t="shared" si="10"/>
        <v>73</v>
      </c>
      <c r="AE46" s="36">
        <f t="shared" si="11"/>
        <v>73</v>
      </c>
      <c r="AF46" s="36">
        <f t="shared" si="12"/>
        <v>73</v>
      </c>
      <c r="AG46" s="36">
        <f t="shared" si="13"/>
        <v>13</v>
      </c>
      <c r="AH46" s="36">
        <f t="shared" si="14"/>
        <v>73</v>
      </c>
      <c r="AI46" s="36">
        <f t="shared" si="15"/>
        <v>73</v>
      </c>
      <c r="AJ46" s="36">
        <f t="shared" si="16"/>
        <v>73</v>
      </c>
      <c r="AK46" s="36">
        <f t="shared" si="17"/>
        <v>13</v>
      </c>
      <c r="AL46" s="36">
        <f t="shared" si="18"/>
        <v>73</v>
      </c>
      <c r="AM46" s="36">
        <f t="shared" si="18"/>
        <v>0</v>
      </c>
    </row>
    <row r="47" spans="1:39" x14ac:dyDescent="0.25">
      <c r="A47" s="1" t="s">
        <v>49</v>
      </c>
      <c r="B47" s="49" t="s">
        <v>50</v>
      </c>
      <c r="C47" s="50">
        <v>45603</v>
      </c>
      <c r="D47" s="60">
        <v>45622</v>
      </c>
      <c r="E47" s="60">
        <v>45618</v>
      </c>
      <c r="F47" s="60">
        <v>45674</v>
      </c>
      <c r="G47" s="60">
        <v>45674</v>
      </c>
      <c r="H47" s="60">
        <v>45674</v>
      </c>
      <c r="I47" s="60">
        <v>45674</v>
      </c>
      <c r="J47" s="60">
        <v>45674</v>
      </c>
      <c r="K47" s="60">
        <v>45674</v>
      </c>
      <c r="L47" s="60">
        <v>45674</v>
      </c>
      <c r="M47" s="60">
        <v>45674</v>
      </c>
      <c r="N47" s="60">
        <v>45674</v>
      </c>
      <c r="O47" s="61">
        <v>45614</v>
      </c>
      <c r="P47" s="60">
        <v>45674</v>
      </c>
      <c r="Q47" s="60">
        <v>45674</v>
      </c>
      <c r="R47" s="60">
        <v>45674</v>
      </c>
      <c r="S47" s="61">
        <v>45614</v>
      </c>
      <c r="T47" s="60">
        <v>45674</v>
      </c>
      <c r="U47" s="29"/>
      <c r="V47" s="36">
        <f t="shared" si="2"/>
        <v>19</v>
      </c>
      <c r="W47" s="36">
        <f t="shared" si="3"/>
        <v>15</v>
      </c>
      <c r="X47" s="36">
        <f t="shared" si="4"/>
        <v>71</v>
      </c>
      <c r="Y47" s="36">
        <f t="shared" si="5"/>
        <v>71</v>
      </c>
      <c r="Z47" s="36">
        <f t="shared" si="6"/>
        <v>71</v>
      </c>
      <c r="AA47" s="36">
        <f t="shared" si="7"/>
        <v>71</v>
      </c>
      <c r="AB47" s="36">
        <f t="shared" si="8"/>
        <v>71</v>
      </c>
      <c r="AC47" s="36">
        <f t="shared" si="9"/>
        <v>71</v>
      </c>
      <c r="AD47" s="36">
        <f t="shared" si="10"/>
        <v>71</v>
      </c>
      <c r="AE47" s="36">
        <f t="shared" si="11"/>
        <v>71</v>
      </c>
      <c r="AF47" s="36">
        <f t="shared" si="12"/>
        <v>71</v>
      </c>
      <c r="AG47" s="36">
        <f t="shared" si="13"/>
        <v>11</v>
      </c>
      <c r="AH47" s="36">
        <f t="shared" si="14"/>
        <v>71</v>
      </c>
      <c r="AI47" s="36">
        <f t="shared" si="15"/>
        <v>71</v>
      </c>
      <c r="AJ47" s="36">
        <f t="shared" si="16"/>
        <v>71</v>
      </c>
      <c r="AK47" s="36">
        <f t="shared" si="17"/>
        <v>11</v>
      </c>
      <c r="AL47" s="36">
        <f t="shared" si="18"/>
        <v>71</v>
      </c>
      <c r="AM47" s="36"/>
    </row>
    <row r="48" spans="1:39" x14ac:dyDescent="0.25">
      <c r="A48" s="1" t="s">
        <v>53</v>
      </c>
      <c r="B48" s="49" t="s">
        <v>54</v>
      </c>
      <c r="C48" s="50">
        <v>45603</v>
      </c>
      <c r="D48" s="60">
        <v>45622</v>
      </c>
      <c r="E48" s="60">
        <v>45618</v>
      </c>
      <c r="F48" s="60">
        <v>45674</v>
      </c>
      <c r="G48" s="60">
        <v>45674</v>
      </c>
      <c r="H48" s="60">
        <v>45674</v>
      </c>
      <c r="I48" s="60">
        <v>45674</v>
      </c>
      <c r="J48" s="60">
        <v>45674</v>
      </c>
      <c r="K48" s="60">
        <v>45674</v>
      </c>
      <c r="L48" s="60">
        <v>45674</v>
      </c>
      <c r="M48" s="60">
        <v>45674</v>
      </c>
      <c r="N48" s="60">
        <v>45674</v>
      </c>
      <c r="O48" s="61">
        <v>45614</v>
      </c>
      <c r="P48" s="60">
        <v>45674</v>
      </c>
      <c r="Q48" s="60">
        <v>45674</v>
      </c>
      <c r="R48" s="60">
        <v>45674</v>
      </c>
      <c r="S48" s="61">
        <v>45614</v>
      </c>
      <c r="T48" s="60">
        <v>45674</v>
      </c>
      <c r="U48" s="20"/>
      <c r="V48" s="36">
        <f t="shared" si="2"/>
        <v>19</v>
      </c>
      <c r="W48" s="36">
        <f t="shared" si="3"/>
        <v>15</v>
      </c>
      <c r="X48" s="36">
        <f t="shared" si="4"/>
        <v>71</v>
      </c>
      <c r="Y48" s="36">
        <f t="shared" si="5"/>
        <v>71</v>
      </c>
      <c r="Z48" s="36">
        <f t="shared" si="6"/>
        <v>71</v>
      </c>
      <c r="AA48" s="36">
        <f t="shared" si="7"/>
        <v>71</v>
      </c>
      <c r="AB48" s="36">
        <f t="shared" si="8"/>
        <v>71</v>
      </c>
      <c r="AC48" s="36">
        <f t="shared" si="9"/>
        <v>71</v>
      </c>
      <c r="AD48" s="36">
        <f t="shared" si="10"/>
        <v>71</v>
      </c>
      <c r="AE48" s="36">
        <f t="shared" si="11"/>
        <v>71</v>
      </c>
      <c r="AF48" s="36">
        <f t="shared" si="12"/>
        <v>71</v>
      </c>
      <c r="AG48" s="36">
        <f t="shared" si="13"/>
        <v>11</v>
      </c>
      <c r="AH48" s="36">
        <f t="shared" si="14"/>
        <v>71</v>
      </c>
      <c r="AI48" s="36">
        <f t="shared" si="15"/>
        <v>71</v>
      </c>
      <c r="AJ48" s="36">
        <f t="shared" si="16"/>
        <v>71</v>
      </c>
      <c r="AK48" s="36">
        <f t="shared" si="17"/>
        <v>11</v>
      </c>
      <c r="AL48" s="36">
        <f t="shared" si="18"/>
        <v>71</v>
      </c>
      <c r="AM48" s="36"/>
    </row>
    <row r="49" spans="1:39" x14ac:dyDescent="0.25">
      <c r="A49" s="1" t="s">
        <v>55</v>
      </c>
      <c r="B49" s="49" t="s">
        <v>145</v>
      </c>
      <c r="C49" s="50">
        <v>45603</v>
      </c>
      <c r="D49" s="60">
        <v>45622</v>
      </c>
      <c r="E49" s="60">
        <v>45618</v>
      </c>
      <c r="F49" s="60">
        <v>45674</v>
      </c>
      <c r="G49" s="60">
        <v>45674</v>
      </c>
      <c r="H49" s="60">
        <v>45674</v>
      </c>
      <c r="I49" s="60">
        <v>45674</v>
      </c>
      <c r="J49" s="60">
        <v>45674</v>
      </c>
      <c r="K49" s="60">
        <v>45674</v>
      </c>
      <c r="L49" s="60">
        <v>45674</v>
      </c>
      <c r="M49" s="60">
        <v>45674</v>
      </c>
      <c r="N49" s="60">
        <v>45674</v>
      </c>
      <c r="O49" s="61">
        <v>45614</v>
      </c>
      <c r="P49" s="60">
        <v>45674</v>
      </c>
      <c r="Q49" s="60">
        <v>45674</v>
      </c>
      <c r="R49" s="60">
        <v>45674</v>
      </c>
      <c r="S49" s="61">
        <v>45614</v>
      </c>
      <c r="T49" s="60">
        <v>45674</v>
      </c>
      <c r="U49" s="20"/>
      <c r="V49" s="36">
        <f t="shared" si="2"/>
        <v>19</v>
      </c>
      <c r="W49" s="36">
        <f t="shared" si="3"/>
        <v>15</v>
      </c>
      <c r="X49" s="36">
        <f t="shared" si="4"/>
        <v>71</v>
      </c>
      <c r="Y49" s="36">
        <f t="shared" si="5"/>
        <v>71</v>
      </c>
      <c r="Z49" s="36">
        <f t="shared" si="6"/>
        <v>71</v>
      </c>
      <c r="AA49" s="36">
        <f t="shared" si="7"/>
        <v>71</v>
      </c>
      <c r="AB49" s="36">
        <f t="shared" si="8"/>
        <v>71</v>
      </c>
      <c r="AC49" s="36">
        <f t="shared" si="9"/>
        <v>71</v>
      </c>
      <c r="AD49" s="36">
        <f t="shared" si="10"/>
        <v>71</v>
      </c>
      <c r="AE49" s="36">
        <f t="shared" si="11"/>
        <v>71</v>
      </c>
      <c r="AF49" s="36">
        <f t="shared" si="12"/>
        <v>71</v>
      </c>
      <c r="AG49" s="36">
        <f t="shared" si="13"/>
        <v>11</v>
      </c>
      <c r="AH49" s="36">
        <f t="shared" si="14"/>
        <v>71</v>
      </c>
      <c r="AI49" s="36">
        <f t="shared" si="15"/>
        <v>71</v>
      </c>
      <c r="AJ49" s="36">
        <f t="shared" si="16"/>
        <v>71</v>
      </c>
      <c r="AK49" s="36">
        <f t="shared" si="17"/>
        <v>11</v>
      </c>
      <c r="AL49" s="36">
        <f t="shared" si="18"/>
        <v>71</v>
      </c>
      <c r="AM49" s="36"/>
    </row>
    <row r="50" spans="1:39" x14ac:dyDescent="0.25">
      <c r="V50" s="39">
        <v>30</v>
      </c>
      <c r="W50" s="39">
        <v>28</v>
      </c>
      <c r="X50" s="39">
        <v>180</v>
      </c>
      <c r="Y50" s="39">
        <v>180</v>
      </c>
      <c r="Z50" s="39">
        <v>180</v>
      </c>
      <c r="AA50" s="39">
        <v>180</v>
      </c>
      <c r="AB50" s="39">
        <v>180</v>
      </c>
      <c r="AC50" s="39">
        <v>180</v>
      </c>
      <c r="AD50" s="39">
        <v>180</v>
      </c>
      <c r="AE50" s="39">
        <v>180</v>
      </c>
      <c r="AF50" s="39">
        <v>180</v>
      </c>
      <c r="AG50" s="39">
        <v>28</v>
      </c>
      <c r="AH50" s="39">
        <v>180</v>
      </c>
      <c r="AI50" s="39">
        <v>180</v>
      </c>
      <c r="AJ50" s="39">
        <v>180</v>
      </c>
      <c r="AK50" s="39">
        <v>180</v>
      </c>
      <c r="AL50" s="39">
        <v>180</v>
      </c>
      <c r="AM50" s="39">
        <v>1</v>
      </c>
    </row>
  </sheetData>
  <sortState xmlns:xlrd2="http://schemas.microsoft.com/office/spreadsheetml/2017/richdata2" ref="A2:T25">
    <sortCondition ref="C2:C25"/>
  </sortState>
  <conditionalFormatting sqref="U2:U4">
    <cfRule type="cellIs" dxfId="48" priority="15" operator="greaterThan">
      <formula>$U$1</formula>
    </cfRule>
  </conditionalFormatting>
  <conditionalFormatting sqref="U2:U4">
    <cfRule type="containsText" dxfId="46" priority="14" operator="containsText" text="SM">
      <formula>NOT(ISERROR(SEARCH("SM",U2)))</formula>
    </cfRule>
  </conditionalFormatting>
  <conditionalFormatting sqref="U8:U10">
    <cfRule type="cellIs" dxfId="45" priority="12" operator="greaterThan">
      <formula>$U$1</formula>
    </cfRule>
  </conditionalFormatting>
  <conditionalFormatting sqref="U8:U10">
    <cfRule type="containsText" dxfId="43" priority="11" operator="containsText" text="SM">
      <formula>NOT(ISERROR(SEARCH("SM",U8)))</formula>
    </cfRule>
  </conditionalFormatting>
  <conditionalFormatting sqref="U14:U16">
    <cfRule type="cellIs" dxfId="42" priority="9" operator="greaterThan">
      <formula>$U$1</formula>
    </cfRule>
  </conditionalFormatting>
  <conditionalFormatting sqref="U14:U16">
    <cfRule type="containsText" dxfId="40" priority="8" operator="containsText" text="SM">
      <formula>NOT(ISERROR(SEARCH("SM",U14)))</formula>
    </cfRule>
  </conditionalFormatting>
  <conditionalFormatting sqref="U20:U22">
    <cfRule type="cellIs" dxfId="39" priority="6" operator="greaterThan">
      <formula>$U$1</formula>
    </cfRule>
  </conditionalFormatting>
  <conditionalFormatting sqref="U20:U22">
    <cfRule type="containsText" dxfId="37" priority="5" operator="containsText" text="SM">
      <formula>NOT(ISERROR(SEARCH("SM",U20)))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3" operator="containsText" id="{E17C7DDC-E253-4D5F-94F2-5DC9303D830A}">
            <xm:f>NOT(ISERROR(SEARCH("-",U2)))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U2:U4</xm:sqref>
        </x14:conditionalFormatting>
        <x14:conditionalFormatting xmlns:xm="http://schemas.microsoft.com/office/excel/2006/main">
          <x14:cfRule type="containsText" priority="10" operator="containsText" id="{3601DE9B-9CC7-45A3-8E9E-606EE97CACB0}">
            <xm:f>NOT(ISERROR(SEARCH("-",U8)))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U8:U10</xm:sqref>
        </x14:conditionalFormatting>
        <x14:conditionalFormatting xmlns:xm="http://schemas.microsoft.com/office/excel/2006/main">
          <x14:cfRule type="containsText" priority="7" operator="containsText" id="{BFB8C164-B56D-4E4A-9079-8966AACA3913}">
            <xm:f>NOT(ISERROR(SEARCH("-",U14)))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U14:U16</xm:sqref>
        </x14:conditionalFormatting>
        <x14:conditionalFormatting xmlns:xm="http://schemas.microsoft.com/office/excel/2006/main">
          <x14:cfRule type="containsText" priority="4" operator="containsText" id="{D276A2BA-B939-4701-8673-874DA484E079}">
            <xm:f>NOT(ISERROR(SEARCH("-",U20)))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U20:U22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 validados</vt:lpstr>
      <vt:lpstr>Tiempo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Sepúlveda Epple</dc:creator>
  <cp:lastModifiedBy>Elizabeth Sepúlveda Epple</cp:lastModifiedBy>
  <dcterms:created xsi:type="dcterms:W3CDTF">2024-07-23T19:20:56Z</dcterms:created>
  <dcterms:modified xsi:type="dcterms:W3CDTF">2025-12-16T14:36:51Z</dcterms:modified>
</cp:coreProperties>
</file>